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135" yWindow="75" windowWidth="13500" windowHeight="12630" activeTab="1"/>
  </bookViews>
  <sheets>
    <sheet name="1 квартал" sheetId="17" r:id="rId1"/>
    <sheet name="1 полугодие" sheetId="18" r:id="rId2"/>
  </sheets>
  <definedNames>
    <definedName name="_xlnm._FilterDatabase" localSheetId="1" hidden="1">'1 полугодие'!$A$2:$H$1215</definedName>
    <definedName name="_xlnm.Print_Titles" localSheetId="0">'1 квартал'!$3:$3</definedName>
    <definedName name="_xlnm.Print_Titles" localSheetId="1">'1 полугодие'!$3:$3</definedName>
    <definedName name="_xlnm.Print_Area" localSheetId="0">'1 квартал'!$A$1:$F$1189</definedName>
    <definedName name="_xlnm.Print_Area" localSheetId="1">'1 полугодие'!$A$1:$F$1218</definedName>
  </definedNames>
  <calcPr calcId="125725" iterate="1"/>
</workbook>
</file>

<file path=xl/calcChain.xml><?xml version="1.0" encoding="utf-8"?>
<calcChain xmlns="http://schemas.openxmlformats.org/spreadsheetml/2006/main">
  <c r="C1075" i="18"/>
  <c r="C1071"/>
  <c r="D1066"/>
  <c r="C1066"/>
  <c r="D1061"/>
  <c r="C1061"/>
  <c r="C1056"/>
  <c r="D1051"/>
  <c r="C1051"/>
  <c r="C1046"/>
  <c r="D1041"/>
  <c r="C1041"/>
  <c r="D787"/>
  <c r="C787"/>
  <c r="D786"/>
  <c r="C786"/>
  <c r="D779"/>
  <c r="C779"/>
  <c r="D774"/>
  <c r="C774"/>
  <c r="D769"/>
  <c r="C769"/>
  <c r="D764"/>
  <c r="C764"/>
  <c r="D759"/>
  <c r="C759"/>
  <c r="D754"/>
  <c r="C754"/>
  <c r="D749"/>
  <c r="C749"/>
  <c r="D744"/>
  <c r="C744"/>
  <c r="D743"/>
  <c r="D788" s="1"/>
  <c r="D784" s="1"/>
  <c r="C743"/>
  <c r="C788" s="1"/>
  <c r="C784" s="1"/>
  <c r="D739"/>
  <c r="C739"/>
  <c r="D729"/>
  <c r="C729"/>
  <c r="D728"/>
  <c r="C728"/>
  <c r="D727"/>
  <c r="C727"/>
  <c r="D726"/>
  <c r="C726"/>
  <c r="D724"/>
  <c r="C724"/>
  <c r="D719"/>
  <c r="C719"/>
  <c r="D714"/>
  <c r="C714"/>
  <c r="D709"/>
  <c r="C709"/>
  <c r="D704"/>
  <c r="C704"/>
  <c r="D699"/>
  <c r="D674" s="1"/>
  <c r="C699"/>
  <c r="D694"/>
  <c r="C694"/>
  <c r="D689"/>
  <c r="C689"/>
  <c r="D679"/>
  <c r="C679"/>
  <c r="D678"/>
  <c r="C678"/>
  <c r="D677"/>
  <c r="C677"/>
  <c r="D676"/>
  <c r="C676"/>
  <c r="C674"/>
  <c r="D669"/>
  <c r="C669"/>
  <c r="D664"/>
  <c r="C664"/>
  <c r="D659"/>
  <c r="C659"/>
  <c r="D654"/>
  <c r="C654"/>
  <c r="D649"/>
  <c r="C649"/>
  <c r="D644"/>
  <c r="C644"/>
  <c r="C624" s="1"/>
  <c r="D639"/>
  <c r="C639"/>
  <c r="D634"/>
  <c r="C634"/>
  <c r="D629"/>
  <c r="C629"/>
  <c r="D628"/>
  <c r="C628"/>
  <c r="D627"/>
  <c r="C627"/>
  <c r="D626"/>
  <c r="C626"/>
  <c r="D624"/>
  <c r="D619"/>
  <c r="C619"/>
  <c r="D614"/>
  <c r="C614"/>
  <c r="D609"/>
  <c r="C609"/>
  <c r="D604"/>
  <c r="C604"/>
  <c r="D599"/>
  <c r="C599"/>
  <c r="D594"/>
  <c r="D579" s="1"/>
  <c r="C594"/>
  <c r="C579" s="1"/>
  <c r="D589"/>
  <c r="C589"/>
  <c r="D584"/>
  <c r="C584"/>
  <c r="D583"/>
  <c r="C583"/>
  <c r="D582"/>
  <c r="C582"/>
  <c r="D524"/>
  <c r="C524"/>
  <c r="C541"/>
  <c r="D551"/>
  <c r="C551"/>
  <c r="H469"/>
  <c r="H450" l="1"/>
  <c r="F1007"/>
  <c r="E1007"/>
  <c r="E1030"/>
  <c r="E1020"/>
  <c r="E1019" s="1"/>
  <c r="E1015" s="1"/>
  <c r="D880" l="1"/>
  <c r="D870" s="1"/>
  <c r="C880"/>
  <c r="D875"/>
  <c r="C875"/>
  <c r="D874"/>
  <c r="C874"/>
  <c r="D873"/>
  <c r="D888" s="1"/>
  <c r="C873"/>
  <c r="C888" s="1"/>
  <c r="D865"/>
  <c r="D860" s="1"/>
  <c r="C865"/>
  <c r="C860" s="1"/>
  <c r="D864"/>
  <c r="C864"/>
  <c r="D863"/>
  <c r="C863"/>
  <c r="D862"/>
  <c r="C862"/>
  <c r="D855"/>
  <c r="C855"/>
  <c r="D854"/>
  <c r="C854"/>
  <c r="D850"/>
  <c r="C850"/>
  <c r="D1161"/>
  <c r="C1161"/>
  <c r="D1162"/>
  <c r="C1162"/>
  <c r="D1163"/>
  <c r="C1163"/>
  <c r="D885" l="1"/>
  <c r="D889"/>
  <c r="C889"/>
  <c r="C885" s="1"/>
  <c r="C870"/>
  <c r="D1179"/>
  <c r="G1179" s="1"/>
  <c r="C1179"/>
  <c r="H1180"/>
  <c r="H1181"/>
  <c r="H1182"/>
  <c r="H1183"/>
  <c r="G1180"/>
  <c r="G1181"/>
  <c r="G1182"/>
  <c r="G1183"/>
  <c r="D1174"/>
  <c r="C1174"/>
  <c r="H1174"/>
  <c r="H1175"/>
  <c r="H1176"/>
  <c r="H1177"/>
  <c r="H1178"/>
  <c r="G1174"/>
  <c r="G1175"/>
  <c r="G1176"/>
  <c r="G1177"/>
  <c r="G1178"/>
  <c r="G1173"/>
  <c r="F102"/>
  <c r="E102"/>
  <c r="F100"/>
  <c r="E100"/>
  <c r="D102"/>
  <c r="H133"/>
  <c r="C150"/>
  <c r="D989"/>
  <c r="C989"/>
  <c r="C991" s="1"/>
  <c r="D987"/>
  <c r="C987"/>
  <c r="D983"/>
  <c r="C983"/>
  <c r="C408"/>
  <c r="D408"/>
  <c r="D388"/>
  <c r="C388"/>
  <c r="D303"/>
  <c r="D305"/>
  <c r="C305"/>
  <c r="D304"/>
  <c r="C304"/>
  <c r="C303"/>
  <c r="C356"/>
  <c r="D356"/>
  <c r="C351"/>
  <c r="D351"/>
  <c r="C346"/>
  <c r="D346"/>
  <c r="D326"/>
  <c r="C326"/>
  <c r="D321"/>
  <c r="C321"/>
  <c r="D316"/>
  <c r="C316"/>
  <c r="D54"/>
  <c r="C54"/>
  <c r="D52"/>
  <c r="C52"/>
  <c r="D45"/>
  <c r="C45"/>
  <c r="D44"/>
  <c r="C44"/>
  <c r="D42"/>
  <c r="C42"/>
  <c r="C40" s="1"/>
  <c r="D35"/>
  <c r="D30" s="1"/>
  <c r="C35"/>
  <c r="C30" s="1"/>
  <c r="D34"/>
  <c r="C34"/>
  <c r="D20"/>
  <c r="D15" s="1"/>
  <c r="C20"/>
  <c r="C15" s="1"/>
  <c r="D19"/>
  <c r="C19"/>
  <c r="D18"/>
  <c r="C18"/>
  <c r="D17"/>
  <c r="C17"/>
  <c r="D10"/>
  <c r="C10"/>
  <c r="D9"/>
  <c r="C9"/>
  <c r="D8"/>
  <c r="C8"/>
  <c r="D7"/>
  <c r="C7"/>
  <c r="D5"/>
  <c r="C5"/>
  <c r="G1141"/>
  <c r="G1140"/>
  <c r="H920"/>
  <c r="G920"/>
  <c r="D918"/>
  <c r="H918" s="1"/>
  <c r="C918"/>
  <c r="D974"/>
  <c r="C974"/>
  <c r="D971"/>
  <c r="C971"/>
  <c r="D968"/>
  <c r="C968"/>
  <c r="D963"/>
  <c r="C963"/>
  <c r="D962"/>
  <c r="C962"/>
  <c r="C960" s="1"/>
  <c r="D957"/>
  <c r="C957"/>
  <c r="D954"/>
  <c r="C954"/>
  <c r="D951"/>
  <c r="C951"/>
  <c r="D945"/>
  <c r="C945"/>
  <c r="D944"/>
  <c r="C944"/>
  <c r="D939"/>
  <c r="C939"/>
  <c r="D936"/>
  <c r="C936"/>
  <c r="D933"/>
  <c r="C933"/>
  <c r="D924"/>
  <c r="C924"/>
  <c r="D923"/>
  <c r="D921" s="1"/>
  <c r="C923"/>
  <c r="D915"/>
  <c r="C915"/>
  <c r="D912"/>
  <c r="C912"/>
  <c r="D909"/>
  <c r="D894" s="1"/>
  <c r="C909"/>
  <c r="C894" s="1"/>
  <c r="D893"/>
  <c r="C893"/>
  <c r="D89"/>
  <c r="C89"/>
  <c r="D88"/>
  <c r="C88"/>
  <c r="D87"/>
  <c r="D97" s="1"/>
  <c r="C87"/>
  <c r="C97" s="1"/>
  <c r="D86"/>
  <c r="D96" s="1"/>
  <c r="C86"/>
  <c r="C96" s="1"/>
  <c r="C84"/>
  <c r="D72"/>
  <c r="C72"/>
  <c r="D70"/>
  <c r="C70"/>
  <c r="D68"/>
  <c r="C68"/>
  <c r="D66"/>
  <c r="C66"/>
  <c r="D1003"/>
  <c r="C1003"/>
  <c r="D993"/>
  <c r="C993"/>
  <c r="B983"/>
  <c r="B923"/>
  <c r="B891"/>
  <c r="B893"/>
  <c r="B842"/>
  <c r="B679"/>
  <c r="C60" l="1"/>
  <c r="C1005"/>
  <c r="D960"/>
  <c r="H1179"/>
  <c r="D942"/>
  <c r="C981"/>
  <c r="C891"/>
  <c r="D980"/>
  <c r="C98"/>
  <c r="C94" s="1"/>
  <c r="C63"/>
  <c r="D1005"/>
  <c r="C942"/>
  <c r="D991"/>
  <c r="D64"/>
  <c r="D62"/>
  <c r="C64"/>
  <c r="C62"/>
  <c r="D98"/>
  <c r="D94" s="1"/>
  <c r="C980"/>
  <c r="D63"/>
  <c r="D40"/>
  <c r="D60" s="1"/>
  <c r="G918"/>
  <c r="D981"/>
  <c r="C921"/>
  <c r="D891"/>
  <c r="D84"/>
  <c r="B413"/>
  <c r="B408"/>
  <c r="B304"/>
  <c r="B305"/>
  <c r="H360"/>
  <c r="G360"/>
  <c r="H359"/>
  <c r="G359"/>
  <c r="H358"/>
  <c r="G358"/>
  <c r="G356"/>
  <c r="B356"/>
  <c r="H356" s="1"/>
  <c r="H355"/>
  <c r="G355"/>
  <c r="H354"/>
  <c r="G354"/>
  <c r="H353"/>
  <c r="G353"/>
  <c r="G351"/>
  <c r="B351"/>
  <c r="H351" s="1"/>
  <c r="H350"/>
  <c r="G350"/>
  <c r="H349"/>
  <c r="G349"/>
  <c r="H348"/>
  <c r="G348"/>
  <c r="G346"/>
  <c r="B346"/>
  <c r="H346" s="1"/>
  <c r="B311"/>
  <c r="B253"/>
  <c r="B264"/>
  <c r="C160"/>
  <c r="D160"/>
  <c r="B160"/>
  <c r="D976" l="1"/>
  <c r="C976"/>
  <c r="H1203"/>
  <c r="G1203"/>
  <c r="H1202"/>
  <c r="G1202"/>
  <c r="H1201"/>
  <c r="G1201"/>
  <c r="H1200"/>
  <c r="G1200"/>
  <c r="D1199"/>
  <c r="H1199" s="1"/>
  <c r="C1199"/>
  <c r="E1198"/>
  <c r="D1198"/>
  <c r="H1198" s="1"/>
  <c r="C1198"/>
  <c r="E1197"/>
  <c r="D1197"/>
  <c r="H1197" s="1"/>
  <c r="C1197"/>
  <c r="G1197" s="1"/>
  <c r="E1196"/>
  <c r="D1196"/>
  <c r="H1196" s="1"/>
  <c r="C1196"/>
  <c r="G1196" s="1"/>
  <c r="H1195"/>
  <c r="G1195"/>
  <c r="H1193"/>
  <c r="G1193"/>
  <c r="H1192"/>
  <c r="G1192"/>
  <c r="H1191"/>
  <c r="G1191"/>
  <c r="D1189"/>
  <c r="H1189" s="1"/>
  <c r="C1189"/>
  <c r="D1188"/>
  <c r="H1188" s="1"/>
  <c r="C1188"/>
  <c r="D1187"/>
  <c r="H1187" s="1"/>
  <c r="C1187"/>
  <c r="D1186"/>
  <c r="H1186" s="1"/>
  <c r="C1186"/>
  <c r="H1173"/>
  <c r="H1172"/>
  <c r="G1172"/>
  <c r="H1171"/>
  <c r="G1171"/>
  <c r="H1170"/>
  <c r="G1170"/>
  <c r="D1169"/>
  <c r="C1169"/>
  <c r="H1168"/>
  <c r="G1168"/>
  <c r="H1167"/>
  <c r="G1167"/>
  <c r="H1166"/>
  <c r="G1166"/>
  <c r="D1164"/>
  <c r="H1164" s="1"/>
  <c r="C1164"/>
  <c r="H1161"/>
  <c r="H1152"/>
  <c r="G1152"/>
  <c r="H1151"/>
  <c r="G1151"/>
  <c r="H1150"/>
  <c r="G1150"/>
  <c r="D1148"/>
  <c r="H1148" s="1"/>
  <c r="C1148"/>
  <c r="D1147"/>
  <c r="C1147"/>
  <c r="H1146"/>
  <c r="G1146"/>
  <c r="H1145"/>
  <c r="H1142"/>
  <c r="G1142"/>
  <c r="H1141"/>
  <c r="H1140"/>
  <c r="D1138"/>
  <c r="C1138"/>
  <c r="D1137"/>
  <c r="H1137" s="1"/>
  <c r="C1137"/>
  <c r="D1136"/>
  <c r="H1136" s="1"/>
  <c r="C1136"/>
  <c r="D1135"/>
  <c r="C1135"/>
  <c r="H1133"/>
  <c r="H1126"/>
  <c r="G1126"/>
  <c r="H1125"/>
  <c r="G1125"/>
  <c r="H1124"/>
  <c r="G1124"/>
  <c r="D1122"/>
  <c r="H1122" s="1"/>
  <c r="C1122"/>
  <c r="H1121"/>
  <c r="G1121"/>
  <c r="H1120"/>
  <c r="G1120"/>
  <c r="H1119"/>
  <c r="G1119"/>
  <c r="D1117"/>
  <c r="H1117" s="1"/>
  <c r="C1117"/>
  <c r="H1116"/>
  <c r="G1116"/>
  <c r="H1115"/>
  <c r="G1115"/>
  <c r="H1114"/>
  <c r="G1114"/>
  <c r="D1112"/>
  <c r="H1112" s="1"/>
  <c r="C1112"/>
  <c r="H1111"/>
  <c r="G1111"/>
  <c r="H1110"/>
  <c r="G1110"/>
  <c r="H1109"/>
  <c r="G1109"/>
  <c r="D1107"/>
  <c r="H1107" s="1"/>
  <c r="C1107"/>
  <c r="H1106"/>
  <c r="G1106"/>
  <c r="H1105"/>
  <c r="G1105"/>
  <c r="H1104"/>
  <c r="G1104"/>
  <c r="D1102"/>
  <c r="H1102" s="1"/>
  <c r="C1102"/>
  <c r="D1101"/>
  <c r="C1101"/>
  <c r="D1100"/>
  <c r="C1100"/>
  <c r="G1100" s="1"/>
  <c r="H1099"/>
  <c r="G1099"/>
  <c r="H1096"/>
  <c r="G1096"/>
  <c r="H1095"/>
  <c r="G1095"/>
  <c r="H1094"/>
  <c r="G1094"/>
  <c r="G1093"/>
  <c r="D1092"/>
  <c r="H1092" s="1"/>
  <c r="C1092"/>
  <c r="C1087" s="1"/>
  <c r="F1091"/>
  <c r="E1091"/>
  <c r="D1091"/>
  <c r="H1091" s="1"/>
  <c r="C1091"/>
  <c r="F1090"/>
  <c r="E1090"/>
  <c r="D1090"/>
  <c r="H1090" s="1"/>
  <c r="C1090"/>
  <c r="G1090" s="1"/>
  <c r="F1089"/>
  <c r="E1089"/>
  <c r="D1089"/>
  <c r="H1089" s="1"/>
  <c r="C1089"/>
  <c r="G1089" s="1"/>
  <c r="F1087"/>
  <c r="E1087"/>
  <c r="D1087"/>
  <c r="H1087" s="1"/>
  <c r="H1086"/>
  <c r="G1086"/>
  <c r="H1085"/>
  <c r="G1085"/>
  <c r="H1084"/>
  <c r="G1084"/>
  <c r="E1077"/>
  <c r="H1082"/>
  <c r="C1082"/>
  <c r="C1077" s="1"/>
  <c r="F1081"/>
  <c r="E1081"/>
  <c r="D1081"/>
  <c r="H1081" s="1"/>
  <c r="C1081"/>
  <c r="F1080"/>
  <c r="E1080"/>
  <c r="D1080"/>
  <c r="H1080" s="1"/>
  <c r="C1080"/>
  <c r="F1079"/>
  <c r="E1079"/>
  <c r="D1079"/>
  <c r="H1079" s="1"/>
  <c r="C1079"/>
  <c r="F1077"/>
  <c r="D1077"/>
  <c r="H1077" s="1"/>
  <c r="H1070"/>
  <c r="G1070"/>
  <c r="H1069"/>
  <c r="G1069"/>
  <c r="H1068"/>
  <c r="G1068"/>
  <c r="H1067"/>
  <c r="G1067"/>
  <c r="H1066"/>
  <c r="H1061"/>
  <c r="C1065"/>
  <c r="H1064"/>
  <c r="G1064"/>
  <c r="H1063"/>
  <c r="G1063"/>
  <c r="H1062"/>
  <c r="G1062"/>
  <c r="H1060"/>
  <c r="G1060"/>
  <c r="H1059"/>
  <c r="G1059"/>
  <c r="H1058"/>
  <c r="G1058"/>
  <c r="E1056"/>
  <c r="D1056"/>
  <c r="H1056" s="1"/>
  <c r="D1055"/>
  <c r="H1055" s="1"/>
  <c r="C1055"/>
  <c r="G1054"/>
  <c r="H1054"/>
  <c r="G1053"/>
  <c r="H1053"/>
  <c r="H1050"/>
  <c r="G1050"/>
  <c r="H1049"/>
  <c r="G1049"/>
  <c r="H1048"/>
  <c r="G1048"/>
  <c r="D1046"/>
  <c r="H1046" s="1"/>
  <c r="G1074"/>
  <c r="H1034"/>
  <c r="G1034"/>
  <c r="H1033"/>
  <c r="G1033"/>
  <c r="H1032"/>
  <c r="G1032"/>
  <c r="D1030"/>
  <c r="D1025" s="1"/>
  <c r="H1025" s="1"/>
  <c r="C1030"/>
  <c r="D1029"/>
  <c r="C1029"/>
  <c r="D1028"/>
  <c r="H1028" s="1"/>
  <c r="C1028"/>
  <c r="D1027"/>
  <c r="H1027" s="1"/>
  <c r="C1027"/>
  <c r="H1024"/>
  <c r="G1024"/>
  <c r="H1023"/>
  <c r="G1023"/>
  <c r="H1022"/>
  <c r="G1022"/>
  <c r="D1020"/>
  <c r="H1020" s="1"/>
  <c r="C1020"/>
  <c r="D1019"/>
  <c r="H1019" s="1"/>
  <c r="C1019"/>
  <c r="D1018"/>
  <c r="H1018" s="1"/>
  <c r="C1018"/>
  <c r="G1018" s="1"/>
  <c r="D1017"/>
  <c r="H1017" s="1"/>
  <c r="C1017"/>
  <c r="G1017" s="1"/>
  <c r="H1012"/>
  <c r="G1012"/>
  <c r="D1011"/>
  <c r="H1011" s="1"/>
  <c r="C1011"/>
  <c r="H1010"/>
  <c r="G1010"/>
  <c r="D1009"/>
  <c r="C1009"/>
  <c r="B1009"/>
  <c r="H1008"/>
  <c r="G1008"/>
  <c r="D1007"/>
  <c r="C1007"/>
  <c r="B1007"/>
  <c r="H1004"/>
  <c r="G1004"/>
  <c r="B1003"/>
  <c r="H1002"/>
  <c r="G1002"/>
  <c r="H1001"/>
  <c r="G1001"/>
  <c r="H1000"/>
  <c r="G1000"/>
  <c r="H999"/>
  <c r="G999"/>
  <c r="H998"/>
  <c r="G998"/>
  <c r="H997"/>
  <c r="G997"/>
  <c r="H996"/>
  <c r="G996"/>
  <c r="H995"/>
  <c r="G995"/>
  <c r="H994"/>
  <c r="G994"/>
  <c r="G993"/>
  <c r="B993"/>
  <c r="H990"/>
  <c r="G990"/>
  <c r="G989"/>
  <c r="B989"/>
  <c r="H989" s="1"/>
  <c r="H988"/>
  <c r="G988"/>
  <c r="G987"/>
  <c r="B987"/>
  <c r="H987" s="1"/>
  <c r="H985"/>
  <c r="G985"/>
  <c r="H984"/>
  <c r="G984"/>
  <c r="H983"/>
  <c r="B991"/>
  <c r="H975"/>
  <c r="G975"/>
  <c r="G974"/>
  <c r="B974"/>
  <c r="H973"/>
  <c r="G973"/>
  <c r="B971"/>
  <c r="H970"/>
  <c r="G970"/>
  <c r="B968"/>
  <c r="H968" s="1"/>
  <c r="H967"/>
  <c r="G967"/>
  <c r="H966"/>
  <c r="G966"/>
  <c r="H965"/>
  <c r="G965"/>
  <c r="H964"/>
  <c r="G964"/>
  <c r="B963"/>
  <c r="B962"/>
  <c r="H959"/>
  <c r="G959"/>
  <c r="B957"/>
  <c r="H957" s="1"/>
  <c r="H956"/>
  <c r="G956"/>
  <c r="B954"/>
  <c r="H953"/>
  <c r="G953"/>
  <c r="H951"/>
  <c r="B951"/>
  <c r="H950"/>
  <c r="G950"/>
  <c r="H949"/>
  <c r="G949"/>
  <c r="H948"/>
  <c r="G948"/>
  <c r="H947"/>
  <c r="G947"/>
  <c r="H946"/>
  <c r="G946"/>
  <c r="B945"/>
  <c r="B944"/>
  <c r="H941"/>
  <c r="G941"/>
  <c r="B939"/>
  <c r="H939" s="1"/>
  <c r="H938"/>
  <c r="G938"/>
  <c r="B936"/>
  <c r="H936" s="1"/>
  <c r="H935"/>
  <c r="G935"/>
  <c r="B933"/>
  <c r="H932"/>
  <c r="G932"/>
  <c r="H931"/>
  <c r="G931"/>
  <c r="H930"/>
  <c r="G930"/>
  <c r="H929"/>
  <c r="G929"/>
  <c r="H928"/>
  <c r="G928"/>
  <c r="H927"/>
  <c r="G927"/>
  <c r="H926"/>
  <c r="G926"/>
  <c r="H925"/>
  <c r="G925"/>
  <c r="B924"/>
  <c r="G923"/>
  <c r="H917"/>
  <c r="G917"/>
  <c r="H915"/>
  <c r="H914"/>
  <c r="G914"/>
  <c r="H912"/>
  <c r="B912"/>
  <c r="H911"/>
  <c r="G911"/>
  <c r="B909"/>
  <c r="H908"/>
  <c r="G908"/>
  <c r="H906"/>
  <c r="G906"/>
  <c r="H905"/>
  <c r="G905"/>
  <c r="H903"/>
  <c r="G903"/>
  <c r="H902"/>
  <c r="G902"/>
  <c r="H901"/>
  <c r="G901"/>
  <c r="H900"/>
  <c r="G900"/>
  <c r="H899"/>
  <c r="G899"/>
  <c r="H898"/>
  <c r="G898"/>
  <c r="H897"/>
  <c r="G897"/>
  <c r="H896"/>
  <c r="G896"/>
  <c r="H895"/>
  <c r="G895"/>
  <c r="G887"/>
  <c r="H884"/>
  <c r="G884"/>
  <c r="H883"/>
  <c r="G883"/>
  <c r="H882"/>
  <c r="G882"/>
  <c r="B880"/>
  <c r="H879"/>
  <c r="G879"/>
  <c r="H878"/>
  <c r="G878"/>
  <c r="B875"/>
  <c r="B874"/>
  <c r="B873"/>
  <c r="G872"/>
  <c r="B872"/>
  <c r="B887" s="1"/>
  <c r="H887" s="1"/>
  <c r="H869"/>
  <c r="G869"/>
  <c r="H868"/>
  <c r="G868"/>
  <c r="H867"/>
  <c r="G867"/>
  <c r="B865"/>
  <c r="B860" s="1"/>
  <c r="B864"/>
  <c r="H864" s="1"/>
  <c r="B863"/>
  <c r="H862"/>
  <c r="G862"/>
  <c r="H859"/>
  <c r="G859"/>
  <c r="H858"/>
  <c r="G858"/>
  <c r="H857"/>
  <c r="G857"/>
  <c r="B855"/>
  <c r="B850" s="1"/>
  <c r="B854"/>
  <c r="H853"/>
  <c r="G853"/>
  <c r="H852"/>
  <c r="G852"/>
  <c r="H847"/>
  <c r="G847"/>
  <c r="H846"/>
  <c r="G846"/>
  <c r="H843"/>
  <c r="G843"/>
  <c r="H842"/>
  <c r="G842"/>
  <c r="H841"/>
  <c r="G841"/>
  <c r="H840"/>
  <c r="G840"/>
  <c r="H839"/>
  <c r="G839"/>
  <c r="H838"/>
  <c r="G838"/>
  <c r="H837"/>
  <c r="G837"/>
  <c r="D836"/>
  <c r="C836"/>
  <c r="B836"/>
  <c r="H835"/>
  <c r="G835"/>
  <c r="H834"/>
  <c r="G834"/>
  <c r="D832"/>
  <c r="C832"/>
  <c r="B832"/>
  <c r="H831"/>
  <c r="G831"/>
  <c r="D830"/>
  <c r="C830"/>
  <c r="B830"/>
  <c r="H829"/>
  <c r="G829"/>
  <c r="H828"/>
  <c r="G828"/>
  <c r="D826"/>
  <c r="C826"/>
  <c r="C844" s="1"/>
  <c r="H823"/>
  <c r="G823"/>
  <c r="H822"/>
  <c r="G822"/>
  <c r="H819"/>
  <c r="G819"/>
  <c r="D818"/>
  <c r="C818"/>
  <c r="B818"/>
  <c r="H817"/>
  <c r="G817"/>
  <c r="H816"/>
  <c r="G816"/>
  <c r="D814"/>
  <c r="C814"/>
  <c r="B814"/>
  <c r="H813"/>
  <c r="G813"/>
  <c r="D812"/>
  <c r="C812"/>
  <c r="B812"/>
  <c r="H811"/>
  <c r="G811"/>
  <c r="H810"/>
  <c r="G810"/>
  <c r="D808"/>
  <c r="C808"/>
  <c r="B808"/>
  <c r="H807"/>
  <c r="G807"/>
  <c r="H806"/>
  <c r="G806"/>
  <c r="H805"/>
  <c r="G805"/>
  <c r="H804"/>
  <c r="G804"/>
  <c r="H803"/>
  <c r="G803"/>
  <c r="H802"/>
  <c r="G802"/>
  <c r="H801"/>
  <c r="G801"/>
  <c r="D800"/>
  <c r="C800"/>
  <c r="C824" s="1"/>
  <c r="B800"/>
  <c r="H799"/>
  <c r="G799"/>
  <c r="H798"/>
  <c r="G798"/>
  <c r="D796"/>
  <c r="C796"/>
  <c r="B796"/>
  <c r="H795"/>
  <c r="G795"/>
  <c r="H794"/>
  <c r="G794"/>
  <c r="H793"/>
  <c r="G793"/>
  <c r="H792"/>
  <c r="G792"/>
  <c r="H790"/>
  <c r="G790"/>
  <c r="H783"/>
  <c r="G783"/>
  <c r="H781"/>
  <c r="G781"/>
  <c r="H779"/>
  <c r="H778"/>
  <c r="G778"/>
  <c r="H776"/>
  <c r="G776"/>
  <c r="H774"/>
  <c r="H773"/>
  <c r="G773"/>
  <c r="H771"/>
  <c r="G771"/>
  <c r="H769"/>
  <c r="H768"/>
  <c r="G768"/>
  <c r="H766"/>
  <c r="G766"/>
  <c r="H764"/>
  <c r="H763"/>
  <c r="G763"/>
  <c r="H761"/>
  <c r="G761"/>
  <c r="H759"/>
  <c r="H758"/>
  <c r="G758"/>
  <c r="H756"/>
  <c r="G756"/>
  <c r="H753"/>
  <c r="G753"/>
  <c r="H751"/>
  <c r="G751"/>
  <c r="H749"/>
  <c r="H748"/>
  <c r="G748"/>
  <c r="H746"/>
  <c r="G746"/>
  <c r="B744"/>
  <c r="B743"/>
  <c r="G742"/>
  <c r="B742"/>
  <c r="H742" s="1"/>
  <c r="H741"/>
  <c r="G741"/>
  <c r="H738"/>
  <c r="G738"/>
  <c r="H737"/>
  <c r="G737"/>
  <c r="H736"/>
  <c r="G736"/>
  <c r="H734"/>
  <c r="G734"/>
  <c r="H733"/>
  <c r="G733"/>
  <c r="H732"/>
  <c r="G732"/>
  <c r="H731"/>
  <c r="G731"/>
  <c r="B729"/>
  <c r="B728"/>
  <c r="H728" s="1"/>
  <c r="B727"/>
  <c r="B726"/>
  <c r="H726" s="1"/>
  <c r="B724"/>
  <c r="H723"/>
  <c r="G723"/>
  <c r="H722"/>
  <c r="G722"/>
  <c r="H721"/>
  <c r="G721"/>
  <c r="B719"/>
  <c r="H718"/>
  <c r="G718"/>
  <c r="H717"/>
  <c r="G717"/>
  <c r="H716"/>
  <c r="G716"/>
  <c r="G714"/>
  <c r="B714"/>
  <c r="H714" s="1"/>
  <c r="H713"/>
  <c r="G713"/>
  <c r="H712"/>
  <c r="G712"/>
  <c r="H711"/>
  <c r="G711"/>
  <c r="B709"/>
  <c r="H708"/>
  <c r="G708"/>
  <c r="H707"/>
  <c r="G707"/>
  <c r="H706"/>
  <c r="G706"/>
  <c r="B704"/>
  <c r="H703"/>
  <c r="G703"/>
  <c r="H702"/>
  <c r="G702"/>
  <c r="H701"/>
  <c r="G701"/>
  <c r="B699"/>
  <c r="H698"/>
  <c r="G698"/>
  <c r="H697"/>
  <c r="G697"/>
  <c r="H696"/>
  <c r="G696"/>
  <c r="G694"/>
  <c r="B694"/>
  <c r="H693"/>
  <c r="G693"/>
  <c r="H692"/>
  <c r="G692"/>
  <c r="H691"/>
  <c r="G691"/>
  <c r="B689"/>
  <c r="H688"/>
  <c r="G688"/>
  <c r="H687"/>
  <c r="G687"/>
  <c r="H686"/>
  <c r="G686"/>
  <c r="H684"/>
  <c r="G684"/>
  <c r="H683"/>
  <c r="G683"/>
  <c r="H682"/>
  <c r="G682"/>
  <c r="H681"/>
  <c r="G681"/>
  <c r="H679"/>
  <c r="B678"/>
  <c r="G677"/>
  <c r="B677"/>
  <c r="B676"/>
  <c r="H673"/>
  <c r="G673"/>
  <c r="H672"/>
  <c r="G672"/>
  <c r="H671"/>
  <c r="G671"/>
  <c r="G669"/>
  <c r="B669"/>
  <c r="H668"/>
  <c r="G668"/>
  <c r="H667"/>
  <c r="G667"/>
  <c r="H666"/>
  <c r="G666"/>
  <c r="B664"/>
  <c r="H663"/>
  <c r="G663"/>
  <c r="H662"/>
  <c r="G662"/>
  <c r="H661"/>
  <c r="G661"/>
  <c r="G659"/>
  <c r="B659"/>
  <c r="H658"/>
  <c r="G658"/>
  <c r="H657"/>
  <c r="G657"/>
  <c r="H656"/>
  <c r="G656"/>
  <c r="B654"/>
  <c r="H653"/>
  <c r="G653"/>
  <c r="H652"/>
  <c r="G652"/>
  <c r="H651"/>
  <c r="G651"/>
  <c r="B649"/>
  <c r="H648"/>
  <c r="G648"/>
  <c r="H647"/>
  <c r="G647"/>
  <c r="H646"/>
  <c r="G646"/>
  <c r="B644"/>
  <c r="H643"/>
  <c r="G643"/>
  <c r="H642"/>
  <c r="G642"/>
  <c r="H641"/>
  <c r="G641"/>
  <c r="B639"/>
  <c r="H638"/>
  <c r="G638"/>
  <c r="H637"/>
  <c r="G637"/>
  <c r="H636"/>
  <c r="G636"/>
  <c r="H633"/>
  <c r="G633"/>
  <c r="H632"/>
  <c r="G632"/>
  <c r="H631"/>
  <c r="G631"/>
  <c r="H629"/>
  <c r="G629"/>
  <c r="B628"/>
  <c r="B627"/>
  <c r="H623"/>
  <c r="G623"/>
  <c r="H622"/>
  <c r="G622"/>
  <c r="H621"/>
  <c r="G621"/>
  <c r="B619"/>
  <c r="H618"/>
  <c r="G618"/>
  <c r="H617"/>
  <c r="G617"/>
  <c r="H616"/>
  <c r="G616"/>
  <c r="B614"/>
  <c r="H613"/>
  <c r="G613"/>
  <c r="H612"/>
  <c r="G612"/>
  <c r="H611"/>
  <c r="G611"/>
  <c r="B609"/>
  <c r="H608"/>
  <c r="G608"/>
  <c r="H607"/>
  <c r="G607"/>
  <c r="H606"/>
  <c r="G606"/>
  <c r="B604"/>
  <c r="H603"/>
  <c r="G603"/>
  <c r="H602"/>
  <c r="G602"/>
  <c r="B599"/>
  <c r="H598"/>
  <c r="G598"/>
  <c r="H597"/>
  <c r="G597"/>
  <c r="H596"/>
  <c r="G596"/>
  <c r="B594"/>
  <c r="H594" s="1"/>
  <c r="H593"/>
  <c r="G593"/>
  <c r="H592"/>
  <c r="G592"/>
  <c r="H591"/>
  <c r="G591"/>
  <c r="B589"/>
  <c r="H588"/>
  <c r="G588"/>
  <c r="H587"/>
  <c r="G587"/>
  <c r="H586"/>
  <c r="G586"/>
  <c r="B584"/>
  <c r="B583"/>
  <c r="B582"/>
  <c r="H572"/>
  <c r="G572"/>
  <c r="H571"/>
  <c r="G571"/>
  <c r="H570"/>
  <c r="G570"/>
  <c r="H569"/>
  <c r="G569"/>
  <c r="H568"/>
  <c r="G568"/>
  <c r="H567"/>
  <c r="G567"/>
  <c r="H566"/>
  <c r="G566"/>
  <c r="D565"/>
  <c r="H565" s="1"/>
  <c r="C565"/>
  <c r="B565"/>
  <c r="H564"/>
  <c r="G564"/>
  <c r="H563"/>
  <c r="G563"/>
  <c r="D561"/>
  <c r="H561" s="1"/>
  <c r="C561"/>
  <c r="B561"/>
  <c r="H560"/>
  <c r="G560"/>
  <c r="H559"/>
  <c r="G559"/>
  <c r="H558"/>
  <c r="G558"/>
  <c r="D556"/>
  <c r="H556" s="1"/>
  <c r="C556"/>
  <c r="B556"/>
  <c r="H555"/>
  <c r="G555"/>
  <c r="H554"/>
  <c r="G554"/>
  <c r="H553"/>
  <c r="G553"/>
  <c r="G551"/>
  <c r="B551"/>
  <c r="H551" s="1"/>
  <c r="H550"/>
  <c r="G550"/>
  <c r="H549"/>
  <c r="G549"/>
  <c r="H548"/>
  <c r="G548"/>
  <c r="D546"/>
  <c r="C546"/>
  <c r="B546"/>
  <c r="H545"/>
  <c r="G545"/>
  <c r="H544"/>
  <c r="G544"/>
  <c r="H543"/>
  <c r="G543"/>
  <c r="H542"/>
  <c r="G542"/>
  <c r="D541"/>
  <c r="B541"/>
  <c r="H540"/>
  <c r="G540"/>
  <c r="H539"/>
  <c r="G539"/>
  <c r="H538"/>
  <c r="G538"/>
  <c r="D536"/>
  <c r="C536"/>
  <c r="B536"/>
  <c r="H535"/>
  <c r="G535"/>
  <c r="H534"/>
  <c r="G534"/>
  <c r="H533"/>
  <c r="G533"/>
  <c r="D531"/>
  <c r="C531"/>
  <c r="B531"/>
  <c r="H530"/>
  <c r="G530"/>
  <c r="H529"/>
  <c r="G529"/>
  <c r="H528"/>
  <c r="G528"/>
  <c r="H526"/>
  <c r="G526"/>
  <c r="D525"/>
  <c r="C525"/>
  <c r="B525"/>
  <c r="H524"/>
  <c r="G524"/>
  <c r="H523"/>
  <c r="G523"/>
  <c r="H520"/>
  <c r="G520"/>
  <c r="H519"/>
  <c r="G519"/>
  <c r="H518"/>
  <c r="G518"/>
  <c r="D516"/>
  <c r="H516" s="1"/>
  <c r="C516"/>
  <c r="C511" s="1"/>
  <c r="B516"/>
  <c r="B515" s="1"/>
  <c r="D515"/>
  <c r="H515" s="1"/>
  <c r="C515"/>
  <c r="D514"/>
  <c r="C514"/>
  <c r="B514"/>
  <c r="H513"/>
  <c r="G513"/>
  <c r="H510"/>
  <c r="G510"/>
  <c r="H509"/>
  <c r="G509"/>
  <c r="H508"/>
  <c r="G508"/>
  <c r="D506"/>
  <c r="C506"/>
  <c r="B506"/>
  <c r="H505"/>
  <c r="G505"/>
  <c r="H504"/>
  <c r="G504"/>
  <c r="H503"/>
  <c r="G503"/>
  <c r="D501"/>
  <c r="C501"/>
  <c r="B501"/>
  <c r="H500"/>
  <c r="G500"/>
  <c r="H499"/>
  <c r="G499"/>
  <c r="H498"/>
  <c r="G498"/>
  <c r="D496"/>
  <c r="C496"/>
  <c r="B496"/>
  <c r="H495"/>
  <c r="G495"/>
  <c r="H494"/>
  <c r="G494"/>
  <c r="H493"/>
  <c r="G493"/>
  <c r="D491"/>
  <c r="G491" s="1"/>
  <c r="C491"/>
  <c r="B491"/>
  <c r="H490"/>
  <c r="G490"/>
  <c r="H489"/>
  <c r="G489"/>
  <c r="H488"/>
  <c r="G488"/>
  <c r="D486"/>
  <c r="H486" s="1"/>
  <c r="C486"/>
  <c r="B486"/>
  <c r="H485"/>
  <c r="G485"/>
  <c r="H484"/>
  <c r="G484"/>
  <c r="H483"/>
  <c r="G483"/>
  <c r="D481"/>
  <c r="C481"/>
  <c r="B481"/>
  <c r="H480"/>
  <c r="G480"/>
  <c r="H479"/>
  <c r="G479"/>
  <c r="H478"/>
  <c r="G478"/>
  <c r="D476"/>
  <c r="C476"/>
  <c r="B476"/>
  <c r="H475"/>
  <c r="G475"/>
  <c r="H474"/>
  <c r="G474"/>
  <c r="H473"/>
  <c r="G473"/>
  <c r="G471"/>
  <c r="B471"/>
  <c r="H471" s="1"/>
  <c r="H470"/>
  <c r="G470"/>
  <c r="G469"/>
  <c r="H468"/>
  <c r="G468"/>
  <c r="D466"/>
  <c r="H466" s="1"/>
  <c r="C466"/>
  <c r="B466"/>
  <c r="D465"/>
  <c r="C465"/>
  <c r="B465"/>
  <c r="D464"/>
  <c r="C464"/>
  <c r="B464"/>
  <c r="D463"/>
  <c r="C463"/>
  <c r="C575" s="1"/>
  <c r="B463"/>
  <c r="B575" s="1"/>
  <c r="H460"/>
  <c r="G460"/>
  <c r="H459"/>
  <c r="G459"/>
  <c r="H458"/>
  <c r="G458"/>
  <c r="H457"/>
  <c r="G457"/>
  <c r="H456"/>
  <c r="G456"/>
  <c r="H455"/>
  <c r="G455"/>
  <c r="H454"/>
  <c r="G454"/>
  <c r="H453"/>
  <c r="G453"/>
  <c r="H452"/>
  <c r="G452"/>
  <c r="H451"/>
  <c r="G451"/>
  <c r="G450"/>
  <c r="D449"/>
  <c r="C449"/>
  <c r="B449"/>
  <c r="H448"/>
  <c r="G448"/>
  <c r="H447"/>
  <c r="G447"/>
  <c r="D445"/>
  <c r="C445"/>
  <c r="B445"/>
  <c r="H437"/>
  <c r="G437"/>
  <c r="H436"/>
  <c r="G436"/>
  <c r="H435"/>
  <c r="G435"/>
  <c r="H433"/>
  <c r="G433"/>
  <c r="H432"/>
  <c r="G432"/>
  <c r="H431"/>
  <c r="G431"/>
  <c r="H430"/>
  <c r="G430"/>
  <c r="H428"/>
  <c r="G428"/>
  <c r="H427"/>
  <c r="G427"/>
  <c r="H426"/>
  <c r="G426"/>
  <c r="H425"/>
  <c r="G425"/>
  <c r="H423"/>
  <c r="G423"/>
  <c r="H422"/>
  <c r="G422"/>
  <c r="H421"/>
  <c r="G421"/>
  <c r="H420"/>
  <c r="G420"/>
  <c r="G418"/>
  <c r="B418"/>
  <c r="H418" s="1"/>
  <c r="H417"/>
  <c r="G417"/>
  <c r="H416"/>
  <c r="G416"/>
  <c r="H415"/>
  <c r="G415"/>
  <c r="D413"/>
  <c r="H413" s="1"/>
  <c r="C413"/>
  <c r="H412"/>
  <c r="G412"/>
  <c r="H411"/>
  <c r="G411"/>
  <c r="H410"/>
  <c r="G410"/>
  <c r="H408"/>
  <c r="G408"/>
  <c r="H407"/>
  <c r="G407"/>
  <c r="H406"/>
  <c r="G406"/>
  <c r="H405"/>
  <c r="G405"/>
  <c r="G403"/>
  <c r="B403"/>
  <c r="H403" s="1"/>
  <c r="H402"/>
  <c r="G402"/>
  <c r="H401"/>
  <c r="G401"/>
  <c r="H400"/>
  <c r="G400"/>
  <c r="D398"/>
  <c r="C398"/>
  <c r="B398"/>
  <c r="H397"/>
  <c r="G397"/>
  <c r="H396"/>
  <c r="G396"/>
  <c r="H395"/>
  <c r="G395"/>
  <c r="D393"/>
  <c r="C393"/>
  <c r="B393"/>
  <c r="H392"/>
  <c r="G392"/>
  <c r="H391"/>
  <c r="G391"/>
  <c r="H390"/>
  <c r="G390"/>
  <c r="H388"/>
  <c r="G388"/>
  <c r="H387"/>
  <c r="G387"/>
  <c r="H386"/>
  <c r="G386"/>
  <c r="H385"/>
  <c r="G385"/>
  <c r="D383"/>
  <c r="H383" s="1"/>
  <c r="C383"/>
  <c r="H382"/>
  <c r="G382"/>
  <c r="H381"/>
  <c r="G381"/>
  <c r="H380"/>
  <c r="G380"/>
  <c r="H379"/>
  <c r="G379"/>
  <c r="D377"/>
  <c r="C377"/>
  <c r="B377"/>
  <c r="H376"/>
  <c r="G376"/>
  <c r="H375"/>
  <c r="G375"/>
  <c r="H374"/>
  <c r="G374"/>
  <c r="D372"/>
  <c r="C372"/>
  <c r="B372"/>
  <c r="H371"/>
  <c r="G371"/>
  <c r="H370"/>
  <c r="G370"/>
  <c r="H369"/>
  <c r="G369"/>
  <c r="H367"/>
  <c r="G367"/>
  <c r="D366"/>
  <c r="H366" s="1"/>
  <c r="C366"/>
  <c r="G366" s="1"/>
  <c r="B366"/>
  <c r="B443" s="1"/>
  <c r="D365"/>
  <c r="C365"/>
  <c r="B365"/>
  <c r="D364"/>
  <c r="H364" s="1"/>
  <c r="C364"/>
  <c r="B364"/>
  <c r="B441" s="1"/>
  <c r="D363"/>
  <c r="D440" s="1"/>
  <c r="C363"/>
  <c r="C440" s="1"/>
  <c r="B363"/>
  <c r="B440" s="1"/>
  <c r="H345"/>
  <c r="G345"/>
  <c r="H344"/>
  <c r="G344"/>
  <c r="H343"/>
  <c r="G343"/>
  <c r="H341"/>
  <c r="G341"/>
  <c r="H340"/>
  <c r="G340"/>
  <c r="H339"/>
  <c r="G339"/>
  <c r="H338"/>
  <c r="G338"/>
  <c r="H336"/>
  <c r="G336"/>
  <c r="H335"/>
  <c r="G335"/>
  <c r="H334"/>
  <c r="G334"/>
  <c r="H333"/>
  <c r="G333"/>
  <c r="H331"/>
  <c r="G331"/>
  <c r="H330"/>
  <c r="G330"/>
  <c r="H329"/>
  <c r="G329"/>
  <c r="H328"/>
  <c r="G328"/>
  <c r="G326"/>
  <c r="B326"/>
  <c r="H326" s="1"/>
  <c r="H325"/>
  <c r="G325"/>
  <c r="H324"/>
  <c r="G324"/>
  <c r="H323"/>
  <c r="G323"/>
  <c r="G321"/>
  <c r="B321"/>
  <c r="H321" s="1"/>
  <c r="H320"/>
  <c r="G320"/>
  <c r="H319"/>
  <c r="G319"/>
  <c r="H318"/>
  <c r="G318"/>
  <c r="G316"/>
  <c r="B316"/>
  <c r="H315"/>
  <c r="G315"/>
  <c r="H314"/>
  <c r="G314"/>
  <c r="H313"/>
  <c r="G313"/>
  <c r="D311"/>
  <c r="H311" s="1"/>
  <c r="C311"/>
  <c r="H310"/>
  <c r="G310"/>
  <c r="H309"/>
  <c r="G309"/>
  <c r="H308"/>
  <c r="G308"/>
  <c r="D306"/>
  <c r="C306"/>
  <c r="C301" s="1"/>
  <c r="B306"/>
  <c r="H303"/>
  <c r="G303"/>
  <c r="H293"/>
  <c r="G293"/>
  <c r="H292"/>
  <c r="G292"/>
  <c r="H291"/>
  <c r="G291"/>
  <c r="H290"/>
  <c r="G290"/>
  <c r="D289"/>
  <c r="C289"/>
  <c r="H288"/>
  <c r="G288"/>
  <c r="H287"/>
  <c r="G287"/>
  <c r="H286"/>
  <c r="G286"/>
  <c r="H285"/>
  <c r="G285"/>
  <c r="H284"/>
  <c r="G284"/>
  <c r="H283"/>
  <c r="G283"/>
  <c r="H282"/>
  <c r="G282"/>
  <c r="H281"/>
  <c r="G281"/>
  <c r="D279"/>
  <c r="H279" s="1"/>
  <c r="C279"/>
  <c r="G279" s="1"/>
  <c r="H278"/>
  <c r="G278"/>
  <c r="H277"/>
  <c r="G277"/>
  <c r="H276"/>
  <c r="G276"/>
  <c r="H274"/>
  <c r="G274"/>
  <c r="H273"/>
  <c r="G273"/>
  <c r="H272"/>
  <c r="G272"/>
  <c r="H271"/>
  <c r="G271"/>
  <c r="H270"/>
  <c r="G270"/>
  <c r="H269"/>
  <c r="G269"/>
  <c r="H268"/>
  <c r="G268"/>
  <c r="H267"/>
  <c r="G267"/>
  <c r="H266"/>
  <c r="G266"/>
  <c r="H265"/>
  <c r="G265"/>
  <c r="H264"/>
  <c r="G264"/>
  <c r="H263"/>
  <c r="G263"/>
  <c r="H262"/>
  <c r="G262"/>
  <c r="H261"/>
  <c r="G261"/>
  <c r="H259"/>
  <c r="G259"/>
  <c r="H258"/>
  <c r="G258"/>
  <c r="H257"/>
  <c r="G257"/>
  <c r="H256"/>
  <c r="G256"/>
  <c r="D254"/>
  <c r="C254"/>
  <c r="B254"/>
  <c r="D253"/>
  <c r="C253"/>
  <c r="H252"/>
  <c r="G252"/>
  <c r="H251"/>
  <c r="G251"/>
  <c r="H248"/>
  <c r="G248"/>
  <c r="H247"/>
  <c r="G247"/>
  <c r="H246"/>
  <c r="G246"/>
  <c r="D244"/>
  <c r="C244"/>
  <c r="B244"/>
  <c r="H243"/>
  <c r="G243"/>
  <c r="H242"/>
  <c r="G242"/>
  <c r="H241"/>
  <c r="G241"/>
  <c r="D239"/>
  <c r="H239" s="1"/>
  <c r="C239"/>
  <c r="B239"/>
  <c r="H238"/>
  <c r="G238"/>
  <c r="H237"/>
  <c r="G237"/>
  <c r="H236"/>
  <c r="G236"/>
  <c r="D234"/>
  <c r="C234"/>
  <c r="B234"/>
  <c r="H233"/>
  <c r="G233"/>
  <c r="H232"/>
  <c r="G232"/>
  <c r="H231"/>
  <c r="G231"/>
  <c r="D229"/>
  <c r="C229"/>
  <c r="B229"/>
  <c r="H228"/>
  <c r="G228"/>
  <c r="H227"/>
  <c r="G227"/>
  <c r="H226"/>
  <c r="G226"/>
  <c r="D224"/>
  <c r="C224"/>
  <c r="B224"/>
  <c r="H223"/>
  <c r="G223"/>
  <c r="H222"/>
  <c r="G222"/>
  <c r="H221"/>
  <c r="G221"/>
  <c r="H220"/>
  <c r="G220"/>
  <c r="D218"/>
  <c r="C218"/>
  <c r="B218"/>
  <c r="H217"/>
  <c r="G217"/>
  <c r="H216"/>
  <c r="G216"/>
  <c r="H215"/>
  <c r="G215"/>
  <c r="D213"/>
  <c r="C213"/>
  <c r="B213"/>
  <c r="H212"/>
  <c r="G212"/>
  <c r="H211"/>
  <c r="G211"/>
  <c r="H210"/>
  <c r="G210"/>
  <c r="H207"/>
  <c r="G207"/>
  <c r="H206"/>
  <c r="G206"/>
  <c r="H205"/>
  <c r="G205"/>
  <c r="D203"/>
  <c r="C203"/>
  <c r="B203"/>
  <c r="H202"/>
  <c r="G202"/>
  <c r="H201"/>
  <c r="G201"/>
  <c r="H200"/>
  <c r="G200"/>
  <c r="H199"/>
  <c r="G199"/>
  <c r="D197"/>
  <c r="C197"/>
  <c r="B197"/>
  <c r="H196"/>
  <c r="G196"/>
  <c r="H195"/>
  <c r="G195"/>
  <c r="H194"/>
  <c r="G194"/>
  <c r="H193"/>
  <c r="G193"/>
  <c r="D191"/>
  <c r="C191"/>
  <c r="B191"/>
  <c r="D190"/>
  <c r="C190"/>
  <c r="C299" s="1"/>
  <c r="B190"/>
  <c r="B299" s="1"/>
  <c r="D189"/>
  <c r="C189"/>
  <c r="B189"/>
  <c r="D188"/>
  <c r="D297" s="1"/>
  <c r="C188"/>
  <c r="C297" s="1"/>
  <c r="B188"/>
  <c r="B297" s="1"/>
  <c r="D187"/>
  <c r="H187" s="1"/>
  <c r="C187"/>
  <c r="C296" s="1"/>
  <c r="H177"/>
  <c r="G177"/>
  <c r="H176"/>
  <c r="G176"/>
  <c r="H175"/>
  <c r="G175"/>
  <c r="D173"/>
  <c r="C173"/>
  <c r="B173"/>
  <c r="H172"/>
  <c r="G172"/>
  <c r="H171"/>
  <c r="G171"/>
  <c r="H170"/>
  <c r="G170"/>
  <c r="D168"/>
  <c r="C168"/>
  <c r="B168"/>
  <c r="H167"/>
  <c r="G167"/>
  <c r="H166"/>
  <c r="G166"/>
  <c r="H165"/>
  <c r="G165"/>
  <c r="H164"/>
  <c r="G164"/>
  <c r="D162"/>
  <c r="C162"/>
  <c r="B162"/>
  <c r="D161"/>
  <c r="C161"/>
  <c r="B161"/>
  <c r="H160"/>
  <c r="D159"/>
  <c r="C159"/>
  <c r="B159"/>
  <c r="D158"/>
  <c r="H158" s="1"/>
  <c r="C158"/>
  <c r="H154"/>
  <c r="G154"/>
  <c r="H153"/>
  <c r="G153"/>
  <c r="H152"/>
  <c r="G152"/>
  <c r="D150"/>
  <c r="B150"/>
  <c r="H148"/>
  <c r="G148"/>
  <c r="H147"/>
  <c r="G147"/>
  <c r="H146"/>
  <c r="G146"/>
  <c r="D144"/>
  <c r="C144"/>
  <c r="B144"/>
  <c r="H143"/>
  <c r="G143"/>
  <c r="H142"/>
  <c r="G142"/>
  <c r="H141"/>
  <c r="G141"/>
  <c r="D139"/>
  <c r="C139"/>
  <c r="B139"/>
  <c r="H138"/>
  <c r="G138"/>
  <c r="H137"/>
  <c r="G137"/>
  <c r="H136"/>
  <c r="G136"/>
  <c r="D134"/>
  <c r="C134"/>
  <c r="B134"/>
  <c r="G133"/>
  <c r="H132"/>
  <c r="G132"/>
  <c r="H131"/>
  <c r="G131"/>
  <c r="D129"/>
  <c r="C129"/>
  <c r="B129"/>
  <c r="H128"/>
  <c r="G128"/>
  <c r="H127"/>
  <c r="G127"/>
  <c r="H126"/>
  <c r="G126"/>
  <c r="H125"/>
  <c r="G125"/>
  <c r="D123"/>
  <c r="C123"/>
  <c r="B123"/>
  <c r="H122"/>
  <c r="G122"/>
  <c r="H121"/>
  <c r="G121"/>
  <c r="H120"/>
  <c r="G120"/>
  <c r="D118"/>
  <c r="C118"/>
  <c r="B118"/>
  <c r="H117"/>
  <c r="G117"/>
  <c r="H116"/>
  <c r="G116"/>
  <c r="H115"/>
  <c r="G115"/>
  <c r="H114"/>
  <c r="G114"/>
  <c r="D112"/>
  <c r="C112"/>
  <c r="B112"/>
  <c r="D111"/>
  <c r="C111"/>
  <c r="B111"/>
  <c r="D110"/>
  <c r="D182" s="1"/>
  <c r="C110"/>
  <c r="C182" s="1"/>
  <c r="B110"/>
  <c r="D109"/>
  <c r="C109"/>
  <c r="B109"/>
  <c r="D108"/>
  <c r="C108"/>
  <c r="C180" s="1"/>
  <c r="B108"/>
  <c r="H103"/>
  <c r="G103"/>
  <c r="C102"/>
  <c r="B102"/>
  <c r="H101"/>
  <c r="G101"/>
  <c r="D100"/>
  <c r="C100"/>
  <c r="B100"/>
  <c r="H93"/>
  <c r="G93"/>
  <c r="H92"/>
  <c r="G92"/>
  <c r="H91"/>
  <c r="G91"/>
  <c r="G89"/>
  <c r="B89"/>
  <c r="B88"/>
  <c r="B87"/>
  <c r="B86"/>
  <c r="B96" s="1"/>
  <c r="H83"/>
  <c r="G83"/>
  <c r="H82"/>
  <c r="G82"/>
  <c r="H81"/>
  <c r="G81"/>
  <c r="H80"/>
  <c r="G80"/>
  <c r="G79"/>
  <c r="B79"/>
  <c r="H79" s="1"/>
  <c r="H78"/>
  <c r="G78"/>
  <c r="G77"/>
  <c r="B77"/>
  <c r="H77" s="1"/>
  <c r="H76"/>
  <c r="G76"/>
  <c r="H75"/>
  <c r="G75"/>
  <c r="G74"/>
  <c r="H73"/>
  <c r="G73"/>
  <c r="G72"/>
  <c r="B72"/>
  <c r="H71"/>
  <c r="G71"/>
  <c r="B70"/>
  <c r="H69"/>
  <c r="G69"/>
  <c r="B68"/>
  <c r="H67"/>
  <c r="G67"/>
  <c r="B66"/>
  <c r="H59"/>
  <c r="G59"/>
  <c r="H58"/>
  <c r="G58"/>
  <c r="H57"/>
  <c r="G57"/>
  <c r="G55"/>
  <c r="B55"/>
  <c r="H55" s="1"/>
  <c r="B54"/>
  <c r="G53"/>
  <c r="B53"/>
  <c r="H53" s="1"/>
  <c r="B52"/>
  <c r="G50"/>
  <c r="H49"/>
  <c r="G49"/>
  <c r="H48"/>
  <c r="G48"/>
  <c r="H47"/>
  <c r="G47"/>
  <c r="H45"/>
  <c r="B44"/>
  <c r="H44" s="1"/>
  <c r="G43"/>
  <c r="B43"/>
  <c r="H43" s="1"/>
  <c r="G42"/>
  <c r="B42"/>
  <c r="H39"/>
  <c r="G39"/>
  <c r="H38"/>
  <c r="G38"/>
  <c r="H37"/>
  <c r="G37"/>
  <c r="B35"/>
  <c r="B34"/>
  <c r="B30" s="1"/>
  <c r="H33"/>
  <c r="G33"/>
  <c r="H32"/>
  <c r="G32"/>
  <c r="H29"/>
  <c r="G29"/>
  <c r="H28"/>
  <c r="G28"/>
  <c r="H27"/>
  <c r="G27"/>
  <c r="G25"/>
  <c r="H25"/>
  <c r="H24"/>
  <c r="G24"/>
  <c r="H23"/>
  <c r="G23"/>
  <c r="H22"/>
  <c r="G22"/>
  <c r="B20"/>
  <c r="B19"/>
  <c r="B18"/>
  <c r="B17"/>
  <c r="H14"/>
  <c r="G14"/>
  <c r="H13"/>
  <c r="G13"/>
  <c r="H12"/>
  <c r="G12"/>
  <c r="B10"/>
  <c r="B9"/>
  <c r="B8"/>
  <c r="B7"/>
  <c r="G1074" i="17"/>
  <c r="G1075"/>
  <c r="G1076"/>
  <c r="G1077"/>
  <c r="D1008"/>
  <c r="D1009"/>
  <c r="C1008"/>
  <c r="C1009"/>
  <c r="C1010"/>
  <c r="C566"/>
  <c r="G566" s="1"/>
  <c r="D566"/>
  <c r="C567"/>
  <c r="D567"/>
  <c r="C568"/>
  <c r="D568"/>
  <c r="B568"/>
  <c r="B567"/>
  <c r="B566"/>
  <c r="H588"/>
  <c r="G588"/>
  <c r="H587"/>
  <c r="G587"/>
  <c r="D584"/>
  <c r="C584"/>
  <c r="B584"/>
  <c r="H721"/>
  <c r="H722"/>
  <c r="G721"/>
  <c r="G722"/>
  <c r="H768"/>
  <c r="G768"/>
  <c r="H766"/>
  <c r="G766"/>
  <c r="D764"/>
  <c r="H764" s="1"/>
  <c r="C764"/>
  <c r="G764" s="1"/>
  <c r="H763"/>
  <c r="G763"/>
  <c r="H761"/>
  <c r="G761"/>
  <c r="D759"/>
  <c r="H759" s="1"/>
  <c r="C759"/>
  <c r="G759" s="1"/>
  <c r="H758"/>
  <c r="G758"/>
  <c r="H756"/>
  <c r="G756"/>
  <c r="D754"/>
  <c r="H754" s="1"/>
  <c r="C754"/>
  <c r="G754" s="1"/>
  <c r="H753"/>
  <c r="G753"/>
  <c r="H751"/>
  <c r="G751"/>
  <c r="D749"/>
  <c r="H749" s="1"/>
  <c r="C749"/>
  <c r="H748"/>
  <c r="G748"/>
  <c r="H746"/>
  <c r="G746"/>
  <c r="D744"/>
  <c r="H744" s="1"/>
  <c r="C744"/>
  <c r="G744" s="1"/>
  <c r="H743"/>
  <c r="G743"/>
  <c r="H741"/>
  <c r="G741"/>
  <c r="D739"/>
  <c r="H739" s="1"/>
  <c r="C739"/>
  <c r="G739" s="1"/>
  <c r="H738"/>
  <c r="G738"/>
  <c r="H736"/>
  <c r="G736"/>
  <c r="D734"/>
  <c r="H734" s="1"/>
  <c r="C734"/>
  <c r="G734" s="1"/>
  <c r="H733"/>
  <c r="G733"/>
  <c r="H731"/>
  <c r="G731"/>
  <c r="D729"/>
  <c r="C729"/>
  <c r="B729"/>
  <c r="B724" s="1"/>
  <c r="D728"/>
  <c r="C728"/>
  <c r="B728"/>
  <c r="G727"/>
  <c r="B727"/>
  <c r="H727" s="1"/>
  <c r="H726"/>
  <c r="G726"/>
  <c r="H723"/>
  <c r="G723"/>
  <c r="H719"/>
  <c r="G719"/>
  <c r="H718"/>
  <c r="G718"/>
  <c r="H717"/>
  <c r="G717"/>
  <c r="H716"/>
  <c r="G716"/>
  <c r="D714"/>
  <c r="C714"/>
  <c r="B714"/>
  <c r="D713"/>
  <c r="C713"/>
  <c r="B713"/>
  <c r="D712"/>
  <c r="C712"/>
  <c r="B712"/>
  <c r="D711"/>
  <c r="H711" s="1"/>
  <c r="C711"/>
  <c r="B711"/>
  <c r="D709"/>
  <c r="C709"/>
  <c r="B709"/>
  <c r="H708"/>
  <c r="G708"/>
  <c r="H707"/>
  <c r="G707"/>
  <c r="H706"/>
  <c r="G706"/>
  <c r="D704"/>
  <c r="C704"/>
  <c r="B704"/>
  <c r="H698"/>
  <c r="G698"/>
  <c r="H697"/>
  <c r="G697"/>
  <c r="H696"/>
  <c r="G696"/>
  <c r="D694"/>
  <c r="C694"/>
  <c r="B694"/>
  <c r="H703"/>
  <c r="G703"/>
  <c r="H702"/>
  <c r="G702"/>
  <c r="H701"/>
  <c r="G701"/>
  <c r="D699"/>
  <c r="C699"/>
  <c r="B699"/>
  <c r="H693"/>
  <c r="G693"/>
  <c r="H692"/>
  <c r="G692"/>
  <c r="H691"/>
  <c r="G691"/>
  <c r="D689"/>
  <c r="C689"/>
  <c r="B689"/>
  <c r="H683"/>
  <c r="G683"/>
  <c r="H682"/>
  <c r="G682"/>
  <c r="H681"/>
  <c r="G681"/>
  <c r="D679"/>
  <c r="C679"/>
  <c r="B679"/>
  <c r="H678"/>
  <c r="G678"/>
  <c r="H677"/>
  <c r="G677"/>
  <c r="H676"/>
  <c r="G676"/>
  <c r="D674"/>
  <c r="C674"/>
  <c r="B674"/>
  <c r="H688"/>
  <c r="G688"/>
  <c r="H687"/>
  <c r="G687"/>
  <c r="H686"/>
  <c r="G686"/>
  <c r="D684"/>
  <c r="C684"/>
  <c r="B684"/>
  <c r="H668"/>
  <c r="G668"/>
  <c r="H667"/>
  <c r="G667"/>
  <c r="H666"/>
  <c r="G666"/>
  <c r="D664"/>
  <c r="H664" s="1"/>
  <c r="C664"/>
  <c r="H673"/>
  <c r="G673"/>
  <c r="H672"/>
  <c r="G672"/>
  <c r="H671"/>
  <c r="G671"/>
  <c r="H669"/>
  <c r="G669"/>
  <c r="D663"/>
  <c r="C663"/>
  <c r="B663"/>
  <c r="D662"/>
  <c r="C662"/>
  <c r="B662"/>
  <c r="D661"/>
  <c r="C661"/>
  <c r="B661"/>
  <c r="H643"/>
  <c r="G643"/>
  <c r="H642"/>
  <c r="G642"/>
  <c r="H641"/>
  <c r="G641"/>
  <c r="D639"/>
  <c r="C639"/>
  <c r="B639"/>
  <c r="H658"/>
  <c r="G658"/>
  <c r="H657"/>
  <c r="G657"/>
  <c r="H656"/>
  <c r="G656"/>
  <c r="D654"/>
  <c r="C654"/>
  <c r="B654"/>
  <c r="H653"/>
  <c r="G653"/>
  <c r="H652"/>
  <c r="G652"/>
  <c r="H651"/>
  <c r="G651"/>
  <c r="D649"/>
  <c r="C649"/>
  <c r="B649"/>
  <c r="H648"/>
  <c r="G648"/>
  <c r="H647"/>
  <c r="G647"/>
  <c r="H646"/>
  <c r="G646"/>
  <c r="D644"/>
  <c r="C644"/>
  <c r="B644"/>
  <c r="H638"/>
  <c r="G638"/>
  <c r="H637"/>
  <c r="G637"/>
  <c r="H636"/>
  <c r="G636"/>
  <c r="D634"/>
  <c r="C634"/>
  <c r="B634"/>
  <c r="H633"/>
  <c r="G633"/>
  <c r="H632"/>
  <c r="G632"/>
  <c r="H631"/>
  <c r="G631"/>
  <c r="D629"/>
  <c r="C629"/>
  <c r="B629"/>
  <c r="H628"/>
  <c r="G628"/>
  <c r="H627"/>
  <c r="G627"/>
  <c r="H626"/>
  <c r="G626"/>
  <c r="D624"/>
  <c r="C624"/>
  <c r="B624"/>
  <c r="H623"/>
  <c r="G623"/>
  <c r="H622"/>
  <c r="G622"/>
  <c r="H621"/>
  <c r="G621"/>
  <c r="D619"/>
  <c r="H619" s="1"/>
  <c r="C619"/>
  <c r="H618"/>
  <c r="G618"/>
  <c r="H617"/>
  <c r="G617"/>
  <c r="H616"/>
  <c r="G616"/>
  <c r="D614"/>
  <c r="H614" s="1"/>
  <c r="C614"/>
  <c r="D613"/>
  <c r="C613"/>
  <c r="B613"/>
  <c r="D612"/>
  <c r="C612"/>
  <c r="B612"/>
  <c r="D611"/>
  <c r="H611" s="1"/>
  <c r="C611"/>
  <c r="H608"/>
  <c r="G608"/>
  <c r="H607"/>
  <c r="G607"/>
  <c r="H606"/>
  <c r="G606"/>
  <c r="D604"/>
  <c r="C604"/>
  <c r="B604"/>
  <c r="H603"/>
  <c r="G603"/>
  <c r="H602"/>
  <c r="G602"/>
  <c r="H601"/>
  <c r="G601"/>
  <c r="D599"/>
  <c r="C599"/>
  <c r="B599"/>
  <c r="H598"/>
  <c r="G598"/>
  <c r="H597"/>
  <c r="G597"/>
  <c r="H596"/>
  <c r="G596"/>
  <c r="D594"/>
  <c r="C594"/>
  <c r="B594"/>
  <c r="H593"/>
  <c r="G593"/>
  <c r="H592"/>
  <c r="G592"/>
  <c r="H591"/>
  <c r="G591"/>
  <c r="D589"/>
  <c r="C589"/>
  <c r="B589"/>
  <c r="H583"/>
  <c r="G583"/>
  <c r="H582"/>
  <c r="G582"/>
  <c r="H581"/>
  <c r="G581"/>
  <c r="D579"/>
  <c r="C579"/>
  <c r="B579"/>
  <c r="H578"/>
  <c r="G578"/>
  <c r="H577"/>
  <c r="G577"/>
  <c r="H576"/>
  <c r="G576"/>
  <c r="D574"/>
  <c r="C574"/>
  <c r="B574"/>
  <c r="H573"/>
  <c r="G573"/>
  <c r="H572"/>
  <c r="G572"/>
  <c r="H571"/>
  <c r="G571"/>
  <c r="D569"/>
  <c r="H569" s="1"/>
  <c r="C569"/>
  <c r="B569"/>
  <c r="E1167"/>
  <c r="E1168"/>
  <c r="E1169"/>
  <c r="D1167"/>
  <c r="H1167" s="1"/>
  <c r="D1168"/>
  <c r="H1168" s="1"/>
  <c r="D1169"/>
  <c r="C1167"/>
  <c r="G1167" s="1"/>
  <c r="C1168"/>
  <c r="C1169"/>
  <c r="H1166"/>
  <c r="G1166"/>
  <c r="H1171"/>
  <c r="H1172"/>
  <c r="H1173"/>
  <c r="H1174"/>
  <c r="G1171"/>
  <c r="G1172"/>
  <c r="G1173"/>
  <c r="G1174"/>
  <c r="D1170"/>
  <c r="C1170"/>
  <c r="G1163"/>
  <c r="D1142"/>
  <c r="D1143"/>
  <c r="D1144"/>
  <c r="C1142"/>
  <c r="C1143"/>
  <c r="C1144"/>
  <c r="H1151"/>
  <c r="H1152"/>
  <c r="H1153"/>
  <c r="H1154"/>
  <c r="H1149"/>
  <c r="G1154"/>
  <c r="G1151"/>
  <c r="G1152"/>
  <c r="G1153"/>
  <c r="G1149"/>
  <c r="D1150"/>
  <c r="H1150" s="1"/>
  <c r="C1150"/>
  <c r="C1145"/>
  <c r="E1185"/>
  <c r="H796" i="18" l="1"/>
  <c r="H123"/>
  <c r="B980"/>
  <c r="G1188"/>
  <c r="C1208"/>
  <c r="G1198"/>
  <c r="H1043"/>
  <c r="H1041"/>
  <c r="H134"/>
  <c r="H1009"/>
  <c r="G1073"/>
  <c r="H818"/>
  <c r="B888"/>
  <c r="G779"/>
  <c r="G774"/>
  <c r="G769"/>
  <c r="G759"/>
  <c r="G754"/>
  <c r="G749"/>
  <c r="G1187"/>
  <c r="G111"/>
  <c r="G531"/>
  <c r="G541"/>
  <c r="G727"/>
  <c r="C1130"/>
  <c r="G1130" s="1"/>
  <c r="D301"/>
  <c r="H531"/>
  <c r="H541"/>
  <c r="H1051"/>
  <c r="H112"/>
  <c r="H297"/>
  <c r="H190"/>
  <c r="H234"/>
  <c r="G440"/>
  <c r="D521"/>
  <c r="G556"/>
  <c r="C1013"/>
  <c r="C1131"/>
  <c r="G1101"/>
  <c r="H118"/>
  <c r="H609"/>
  <c r="H644"/>
  <c r="B786"/>
  <c r="H678"/>
  <c r="H832"/>
  <c r="G159"/>
  <c r="B511"/>
  <c r="G525"/>
  <c r="B848"/>
  <c r="C1129"/>
  <c r="G1129" s="1"/>
  <c r="G1164"/>
  <c r="G118"/>
  <c r="G123"/>
  <c r="G139"/>
  <c r="G109"/>
  <c r="D156"/>
  <c r="G197"/>
  <c r="G191"/>
  <c r="C1133"/>
  <c r="G1138"/>
  <c r="D185"/>
  <c r="G1102"/>
  <c r="G1117"/>
  <c r="H129"/>
  <c r="G45"/>
  <c r="G70"/>
  <c r="G203"/>
  <c r="G253"/>
  <c r="D461"/>
  <c r="G476"/>
  <c r="G506"/>
  <c r="G599"/>
  <c r="G614"/>
  <c r="G626"/>
  <c r="H659"/>
  <c r="G699"/>
  <c r="G709"/>
  <c r="H729"/>
  <c r="H744"/>
  <c r="B826"/>
  <c r="B844" s="1"/>
  <c r="G863"/>
  <c r="G880"/>
  <c r="B894"/>
  <c r="B981" s="1"/>
  <c r="B1215" s="1"/>
  <c r="G912"/>
  <c r="D1075"/>
  <c r="H1075" s="1"/>
  <c r="H189"/>
  <c r="H70"/>
  <c r="H108"/>
  <c r="H203"/>
  <c r="G234"/>
  <c r="G393"/>
  <c r="H639"/>
  <c r="H699"/>
  <c r="H854"/>
  <c r="B921"/>
  <c r="H10"/>
  <c r="H54"/>
  <c r="H72"/>
  <c r="B74"/>
  <c r="H74" s="1"/>
  <c r="B84"/>
  <c r="H111"/>
  <c r="G619"/>
  <c r="G812"/>
  <c r="G915"/>
  <c r="G939"/>
  <c r="G1030"/>
  <c r="G1056"/>
  <c r="H830"/>
  <c r="D848"/>
  <c r="C1156"/>
  <c r="G826"/>
  <c r="D844"/>
  <c r="G830"/>
  <c r="C848"/>
  <c r="G8"/>
  <c r="G10"/>
  <c r="G68"/>
  <c r="G129"/>
  <c r="D361"/>
  <c r="G465"/>
  <c r="G481"/>
  <c r="G582"/>
  <c r="G594"/>
  <c r="G627"/>
  <c r="G764"/>
  <c r="G855"/>
  <c r="H894"/>
  <c r="G951"/>
  <c r="H836"/>
  <c r="H150"/>
  <c r="C181"/>
  <c r="H501"/>
  <c r="H589"/>
  <c r="G875"/>
  <c r="H924"/>
  <c r="G1169"/>
  <c r="D183"/>
  <c r="G289"/>
  <c r="G383"/>
  <c r="G515"/>
  <c r="G546"/>
  <c r="G584"/>
  <c r="G609"/>
  <c r="G649"/>
  <c r="G679"/>
  <c r="G744"/>
  <c r="D820"/>
  <c r="G808"/>
  <c r="B820"/>
  <c r="G865"/>
  <c r="H873"/>
  <c r="B870"/>
  <c r="G909"/>
  <c r="H921"/>
  <c r="G924"/>
  <c r="G936"/>
  <c r="B960"/>
  <c r="H1007"/>
  <c r="G1066"/>
  <c r="G1082"/>
  <c r="G1162"/>
  <c r="G17"/>
  <c r="G19"/>
  <c r="C183"/>
  <c r="G173"/>
  <c r="H398"/>
  <c r="G676"/>
  <c r="H1030"/>
  <c r="G413"/>
  <c r="G449"/>
  <c r="G604"/>
  <c r="G664"/>
  <c r="G704"/>
  <c r="G818"/>
  <c r="G954"/>
  <c r="B1013"/>
  <c r="G1009"/>
  <c r="G1077"/>
  <c r="G1087"/>
  <c r="G1091"/>
  <c r="C1155"/>
  <c r="H8"/>
  <c r="G35"/>
  <c r="H86"/>
  <c r="G134"/>
  <c r="G144"/>
  <c r="G158"/>
  <c r="D296"/>
  <c r="H296" s="1"/>
  <c r="G486"/>
  <c r="G628"/>
  <c r="H872"/>
  <c r="H971"/>
  <c r="D1143"/>
  <c r="H144"/>
  <c r="G213"/>
  <c r="G229"/>
  <c r="H496"/>
  <c r="G583"/>
  <c r="G589"/>
  <c r="H614"/>
  <c r="G654"/>
  <c r="G728"/>
  <c r="D824"/>
  <c r="G824" s="1"/>
  <c r="G814"/>
  <c r="G893"/>
  <c r="H909"/>
  <c r="H933"/>
  <c r="H945"/>
  <c r="G957"/>
  <c r="H991"/>
  <c r="H993"/>
  <c r="G1011"/>
  <c r="G1029"/>
  <c r="G1135"/>
  <c r="D1159"/>
  <c r="H1159" s="1"/>
  <c r="H724"/>
  <c r="B674"/>
  <c r="B624"/>
  <c r="H628"/>
  <c r="H583"/>
  <c r="G9"/>
  <c r="G7"/>
  <c r="H17"/>
  <c r="G20"/>
  <c r="B64"/>
  <c r="H34"/>
  <c r="B62"/>
  <c r="B1211" s="1"/>
  <c r="H20"/>
  <c r="B521"/>
  <c r="H481"/>
  <c r="B461"/>
  <c r="B577"/>
  <c r="B576"/>
  <c r="H463"/>
  <c r="H465"/>
  <c r="H449"/>
  <c r="H363"/>
  <c r="G870"/>
  <c r="H96"/>
  <c r="B889"/>
  <c r="D1130"/>
  <c r="H1130" s="1"/>
  <c r="D1157"/>
  <c r="H1157" s="1"/>
  <c r="G364"/>
  <c r="G942"/>
  <c r="G968"/>
  <c r="G1005"/>
  <c r="D1013"/>
  <c r="G1019"/>
  <c r="C1037"/>
  <c r="G1037" s="1"/>
  <c r="D1071"/>
  <c r="G1092"/>
  <c r="G1137"/>
  <c r="G1147"/>
  <c r="G1061"/>
  <c r="G5"/>
  <c r="H9"/>
  <c r="G52"/>
  <c r="G54"/>
  <c r="H66"/>
  <c r="B97"/>
  <c r="H97" s="1"/>
  <c r="G88"/>
  <c r="G150"/>
  <c r="B183"/>
  <c r="G239"/>
  <c r="H254"/>
  <c r="C361"/>
  <c r="H445"/>
  <c r="G466"/>
  <c r="G501"/>
  <c r="D511"/>
  <c r="H511" s="1"/>
  <c r="G514"/>
  <c r="G634"/>
  <c r="G644"/>
  <c r="H654"/>
  <c r="H677"/>
  <c r="G726"/>
  <c r="G729"/>
  <c r="C820"/>
  <c r="G820" s="1"/>
  <c r="G836"/>
  <c r="G921"/>
  <c r="H923"/>
  <c r="G971"/>
  <c r="H974"/>
  <c r="B1005"/>
  <c r="H1005" s="1"/>
  <c r="C1039"/>
  <c r="C1213" s="1"/>
  <c r="G1051"/>
  <c r="G1079"/>
  <c r="G1080"/>
  <c r="G1081"/>
  <c r="D1155"/>
  <c r="C1207"/>
  <c r="G1186"/>
  <c r="G66"/>
  <c r="G254"/>
  <c r="B5"/>
  <c r="H5" s="1"/>
  <c r="B15"/>
  <c r="H52"/>
  <c r="G96"/>
  <c r="H88"/>
  <c r="G162"/>
  <c r="G244"/>
  <c r="D441"/>
  <c r="H441" s="1"/>
  <c r="G377"/>
  <c r="D443"/>
  <c r="H443" s="1"/>
  <c r="C461"/>
  <c r="G464"/>
  <c r="C576"/>
  <c r="G565"/>
  <c r="H627"/>
  <c r="H669"/>
  <c r="H694"/>
  <c r="H709"/>
  <c r="H727"/>
  <c r="B739"/>
  <c r="B788"/>
  <c r="G854"/>
  <c r="G991"/>
  <c r="D1037"/>
  <c r="G1112"/>
  <c r="G1122"/>
  <c r="G1136"/>
  <c r="C1194"/>
  <c r="G183"/>
  <c r="B301"/>
  <c r="B361"/>
  <c r="B63"/>
  <c r="B1212" s="1"/>
  <c r="H89"/>
  <c r="G100"/>
  <c r="D104"/>
  <c r="G112"/>
  <c r="D180"/>
  <c r="G180" s="1"/>
  <c r="H168"/>
  <c r="G189"/>
  <c r="H197"/>
  <c r="C441"/>
  <c r="G311"/>
  <c r="G363"/>
  <c r="H377"/>
  <c r="B787"/>
  <c r="G639"/>
  <c r="G689"/>
  <c r="H800"/>
  <c r="H875"/>
  <c r="G933"/>
  <c r="C1215"/>
  <c r="G983"/>
  <c r="G1020"/>
  <c r="C1038"/>
  <c r="G1038" s="1"/>
  <c r="D1131"/>
  <c r="H1131" s="1"/>
  <c r="D1206"/>
  <c r="H1206" s="1"/>
  <c r="E1194"/>
  <c r="G1199"/>
  <c r="G224"/>
  <c r="H7"/>
  <c r="H19"/>
  <c r="H30"/>
  <c r="G34"/>
  <c r="H40"/>
  <c r="H100"/>
  <c r="G110"/>
  <c r="C156"/>
  <c r="G296"/>
  <c r="G218"/>
  <c r="G306"/>
  <c r="G372"/>
  <c r="D577"/>
  <c r="G496"/>
  <c r="G536"/>
  <c r="G561"/>
  <c r="G581"/>
  <c r="H704"/>
  <c r="G719"/>
  <c r="H812"/>
  <c r="G874"/>
  <c r="G963"/>
  <c r="H1003"/>
  <c r="G1046"/>
  <c r="D1129"/>
  <c r="H1129" s="1"/>
  <c r="G1107"/>
  <c r="G1148"/>
  <c r="C1206"/>
  <c r="C1214" s="1"/>
  <c r="D1208"/>
  <c r="H1208" s="1"/>
  <c r="H1169"/>
  <c r="G1189"/>
  <c r="H305"/>
  <c r="G305"/>
  <c r="H304"/>
  <c r="D442"/>
  <c r="B442"/>
  <c r="H253"/>
  <c r="C249"/>
  <c r="B249"/>
  <c r="D249"/>
  <c r="H224"/>
  <c r="H213"/>
  <c r="B156"/>
  <c r="B106"/>
  <c r="H109"/>
  <c r="B181"/>
  <c r="G40"/>
  <c r="G182"/>
  <c r="G97"/>
  <c r="G888"/>
  <c r="G297"/>
  <c r="H18"/>
  <c r="G44"/>
  <c r="B50"/>
  <c r="H50" s="1"/>
  <c r="C104"/>
  <c r="G108"/>
  <c r="G160"/>
  <c r="H161"/>
  <c r="D181"/>
  <c r="G304"/>
  <c r="H316"/>
  <c r="G398"/>
  <c r="C442"/>
  <c r="G445"/>
  <c r="D576"/>
  <c r="G18"/>
  <c r="H42"/>
  <c r="B104"/>
  <c r="H104" s="1"/>
  <c r="C106"/>
  <c r="H110"/>
  <c r="G161"/>
  <c r="H162"/>
  <c r="G168"/>
  <c r="H173"/>
  <c r="B180"/>
  <c r="G190"/>
  <c r="H191"/>
  <c r="H218"/>
  <c r="H229"/>
  <c r="H289"/>
  <c r="C298"/>
  <c r="D299"/>
  <c r="H299" s="1"/>
  <c r="H306"/>
  <c r="H440"/>
  <c r="C443"/>
  <c r="G443" s="1"/>
  <c r="G463"/>
  <c r="H464"/>
  <c r="H476"/>
  <c r="H506"/>
  <c r="H514"/>
  <c r="C521"/>
  <c r="H525"/>
  <c r="H536"/>
  <c r="H546"/>
  <c r="H581"/>
  <c r="H599"/>
  <c r="H619"/>
  <c r="H649"/>
  <c r="H676"/>
  <c r="H754"/>
  <c r="G796"/>
  <c r="B824"/>
  <c r="G832"/>
  <c r="H888"/>
  <c r="H944"/>
  <c r="G1003"/>
  <c r="G1007"/>
  <c r="C1025"/>
  <c r="G1025" s="1"/>
  <c r="G1027"/>
  <c r="G1043"/>
  <c r="H1065"/>
  <c r="H1100"/>
  <c r="D1133"/>
  <c r="H1135"/>
  <c r="H1138"/>
  <c r="D1156"/>
  <c r="H1156" s="1"/>
  <c r="H1162"/>
  <c r="D1194"/>
  <c r="D1207"/>
  <c r="H1207" s="1"/>
  <c r="B98"/>
  <c r="B298"/>
  <c r="C577"/>
  <c r="H582"/>
  <c r="G724"/>
  <c r="H808"/>
  <c r="G848"/>
  <c r="H850"/>
  <c r="H863"/>
  <c r="H880"/>
  <c r="G944"/>
  <c r="D1015"/>
  <c r="D1038"/>
  <c r="H1038" s="1"/>
  <c r="H1044"/>
  <c r="G1065"/>
  <c r="B182"/>
  <c r="H182" s="1"/>
  <c r="G945"/>
  <c r="H962"/>
  <c r="C1015"/>
  <c r="G1028"/>
  <c r="G1044"/>
  <c r="D1097"/>
  <c r="D1127" s="1"/>
  <c r="H1127" s="1"/>
  <c r="H1101"/>
  <c r="H1147"/>
  <c r="H1163"/>
  <c r="D1184"/>
  <c r="H1184" s="1"/>
  <c r="H68"/>
  <c r="H87"/>
  <c r="H139"/>
  <c r="H159"/>
  <c r="C185"/>
  <c r="G187"/>
  <c r="H188"/>
  <c r="H244"/>
  <c r="H365"/>
  <c r="H372"/>
  <c r="H393"/>
  <c r="H491"/>
  <c r="G516"/>
  <c r="B579"/>
  <c r="H584"/>
  <c r="H604"/>
  <c r="H626"/>
  <c r="H634"/>
  <c r="H664"/>
  <c r="G678"/>
  <c r="H689"/>
  <c r="H719"/>
  <c r="H743"/>
  <c r="G800"/>
  <c r="H814"/>
  <c r="H826"/>
  <c r="H844"/>
  <c r="H855"/>
  <c r="G864"/>
  <c r="H865"/>
  <c r="G873"/>
  <c r="H874"/>
  <c r="H889"/>
  <c r="H893"/>
  <c r="B942"/>
  <c r="H954"/>
  <c r="G962"/>
  <c r="H963"/>
  <c r="H1029"/>
  <c r="D1039"/>
  <c r="H1039" s="1"/>
  <c r="H1045"/>
  <c r="G1055"/>
  <c r="C1097"/>
  <c r="C1157"/>
  <c r="G1157" s="1"/>
  <c r="G1163"/>
  <c r="C1184"/>
  <c r="H35"/>
  <c r="H84"/>
  <c r="G86"/>
  <c r="H102"/>
  <c r="G87"/>
  <c r="G102"/>
  <c r="B185"/>
  <c r="B294" s="1"/>
  <c r="G188"/>
  <c r="G365"/>
  <c r="D575"/>
  <c r="H575" s="1"/>
  <c r="G743"/>
  <c r="H891"/>
  <c r="G1045"/>
  <c r="D106"/>
  <c r="C1143"/>
  <c r="G1145"/>
  <c r="C1159"/>
  <c r="G1161"/>
  <c r="H566" i="17"/>
  <c r="G568"/>
  <c r="G619"/>
  <c r="G689"/>
  <c r="D772"/>
  <c r="H704"/>
  <c r="G624"/>
  <c r="G749"/>
  <c r="G574"/>
  <c r="G599"/>
  <c r="B564"/>
  <c r="B773"/>
  <c r="G644"/>
  <c r="D564"/>
  <c r="G634"/>
  <c r="H654"/>
  <c r="G679"/>
  <c r="G694"/>
  <c r="G712"/>
  <c r="G664"/>
  <c r="G674"/>
  <c r="H679"/>
  <c r="H694"/>
  <c r="G709"/>
  <c r="G714"/>
  <c r="G729"/>
  <c r="C564"/>
  <c r="G1150"/>
  <c r="G569"/>
  <c r="G579"/>
  <c r="G589"/>
  <c r="G614"/>
  <c r="G649"/>
  <c r="G594"/>
  <c r="D1140"/>
  <c r="H589"/>
  <c r="H599"/>
  <c r="H639"/>
  <c r="G611"/>
  <c r="G662"/>
  <c r="C659"/>
  <c r="G1143"/>
  <c r="C1165"/>
  <c r="H574"/>
  <c r="H579"/>
  <c r="H594"/>
  <c r="H629"/>
  <c r="H649"/>
  <c r="G654"/>
  <c r="G684"/>
  <c r="H689"/>
  <c r="H699"/>
  <c r="G704"/>
  <c r="H709"/>
  <c r="C771"/>
  <c r="H714"/>
  <c r="H584"/>
  <c r="B609"/>
  <c r="G639"/>
  <c r="G584"/>
  <c r="C1140"/>
  <c r="E1165"/>
  <c r="H567"/>
  <c r="G604"/>
  <c r="H624"/>
  <c r="H634"/>
  <c r="H674"/>
  <c r="G699"/>
  <c r="B771"/>
  <c r="D771"/>
  <c r="B772"/>
  <c r="D773"/>
  <c r="H773" s="1"/>
  <c r="G713"/>
  <c r="C773"/>
  <c r="G711"/>
  <c r="H713"/>
  <c r="H712"/>
  <c r="C772"/>
  <c r="H728"/>
  <c r="D724"/>
  <c r="H724" s="1"/>
  <c r="C724"/>
  <c r="G728"/>
  <c r="H729"/>
  <c r="G663"/>
  <c r="G661"/>
  <c r="B659"/>
  <c r="H661"/>
  <c r="H684"/>
  <c r="D659"/>
  <c r="H662"/>
  <c r="H663"/>
  <c r="H612"/>
  <c r="G612"/>
  <c r="H613"/>
  <c r="H644"/>
  <c r="G629"/>
  <c r="G613"/>
  <c r="D609"/>
  <c r="C609"/>
  <c r="H604"/>
  <c r="G567"/>
  <c r="H568"/>
  <c r="G1144"/>
  <c r="G1169"/>
  <c r="G1168"/>
  <c r="D1165"/>
  <c r="H1165" s="1"/>
  <c r="G1170"/>
  <c r="H1170"/>
  <c r="H1169"/>
  <c r="H1074" i="18" l="1"/>
  <c r="D1212"/>
  <c r="H1073"/>
  <c r="D1211"/>
  <c r="H1071"/>
  <c r="D1213"/>
  <c r="H1155"/>
  <c r="H1037"/>
  <c r="G787"/>
  <c r="G461"/>
  <c r="G577"/>
  <c r="D573"/>
  <c r="H249"/>
  <c r="H183"/>
  <c r="H461"/>
  <c r="G788"/>
  <c r="H788"/>
  <c r="H824"/>
  <c r="D1214"/>
  <c r="G1214" s="1"/>
  <c r="G1206"/>
  <c r="H1143"/>
  <c r="B438"/>
  <c r="H848"/>
  <c r="G786"/>
  <c r="H786"/>
  <c r="B1213"/>
  <c r="G521"/>
  <c r="G104"/>
  <c r="H820"/>
  <c r="H361"/>
  <c r="G156"/>
  <c r="H156"/>
  <c r="H180"/>
  <c r="D298"/>
  <c r="G298" s="1"/>
  <c r="G185"/>
  <c r="D294"/>
  <c r="H294" s="1"/>
  <c r="G361"/>
  <c r="C438"/>
  <c r="G442"/>
  <c r="G1133"/>
  <c r="G1143"/>
  <c r="H674"/>
  <c r="H576"/>
  <c r="G894"/>
  <c r="G1131"/>
  <c r="G1075"/>
  <c r="H739"/>
  <c r="H870"/>
  <c r="H942"/>
  <c r="G960"/>
  <c r="H1013"/>
  <c r="H960"/>
  <c r="B885"/>
  <c r="G1155"/>
  <c r="H63"/>
  <c r="G511"/>
  <c r="G1097"/>
  <c r="G1208"/>
  <c r="G739"/>
  <c r="G441"/>
  <c r="B573"/>
  <c r="B784"/>
  <c r="H624"/>
  <c r="G63"/>
  <c r="H62"/>
  <c r="G62"/>
  <c r="H15"/>
  <c r="H577"/>
  <c r="H521"/>
  <c r="C1212"/>
  <c r="C1153"/>
  <c r="C294"/>
  <c r="H787"/>
  <c r="G60"/>
  <c r="C1211"/>
  <c r="G15"/>
  <c r="G850"/>
  <c r="G575"/>
  <c r="G624"/>
  <c r="B976"/>
  <c r="G30"/>
  <c r="G1013"/>
  <c r="H442"/>
  <c r="H301"/>
  <c r="G249"/>
  <c r="B178"/>
  <c r="H181"/>
  <c r="H1015"/>
  <c r="D1035"/>
  <c r="H1214"/>
  <c r="D178"/>
  <c r="H106"/>
  <c r="G64"/>
  <c r="G1194"/>
  <c r="H1194"/>
  <c r="G94"/>
  <c r="G674"/>
  <c r="B94"/>
  <c r="H94" s="1"/>
  <c r="G576"/>
  <c r="H185"/>
  <c r="D1204"/>
  <c r="H1204" s="1"/>
  <c r="G84"/>
  <c r="G1184"/>
  <c r="H579"/>
  <c r="G98"/>
  <c r="G579"/>
  <c r="G1156"/>
  <c r="B60"/>
  <c r="H980"/>
  <c r="D1153"/>
  <c r="H1153" s="1"/>
  <c r="H1097"/>
  <c r="H64"/>
  <c r="G181"/>
  <c r="G1039"/>
  <c r="G976"/>
  <c r="C1035"/>
  <c r="G1015"/>
  <c r="G860"/>
  <c r="H860"/>
  <c r="C178"/>
  <c r="G106"/>
  <c r="H98"/>
  <c r="G889"/>
  <c r="D438"/>
  <c r="H438" s="1"/>
  <c r="G299"/>
  <c r="G1207"/>
  <c r="G980"/>
  <c r="C573"/>
  <c r="G1071"/>
  <c r="G1041"/>
  <c r="D1215"/>
  <c r="H981"/>
  <c r="G844"/>
  <c r="G981"/>
  <c r="G301"/>
  <c r="H298"/>
  <c r="C1127"/>
  <c r="G1127" s="1"/>
  <c r="G891"/>
  <c r="H885"/>
  <c r="C1204"/>
  <c r="G1159"/>
  <c r="H564" i="17"/>
  <c r="G772"/>
  <c r="H772"/>
  <c r="G564"/>
  <c r="H771"/>
  <c r="B769"/>
  <c r="H609"/>
  <c r="C769"/>
  <c r="G771"/>
  <c r="H659"/>
  <c r="D769"/>
  <c r="G773"/>
  <c r="G724"/>
  <c r="G659"/>
  <c r="G609"/>
  <c r="G1165"/>
  <c r="H1035" i="18" l="1"/>
  <c r="D1209"/>
  <c r="G573"/>
  <c r="H573"/>
  <c r="H784"/>
  <c r="G784"/>
  <c r="B1209"/>
  <c r="G294"/>
  <c r="G1153"/>
  <c r="G1035"/>
  <c r="H60"/>
  <c r="H976"/>
  <c r="G178"/>
  <c r="G885"/>
  <c r="H178"/>
  <c r="G1215"/>
  <c r="H1215"/>
  <c r="G1212"/>
  <c r="H1212"/>
  <c r="G1213"/>
  <c r="H1213"/>
  <c r="G1211"/>
  <c r="H1211"/>
  <c r="C1209"/>
  <c r="G1204"/>
  <c r="G438"/>
  <c r="H769" i="17"/>
  <c r="G769"/>
  <c r="G1133"/>
  <c r="C1128"/>
  <c r="C1127"/>
  <c r="C1082"/>
  <c r="F1068"/>
  <c r="F1070"/>
  <c r="F1071"/>
  <c r="F1072"/>
  <c r="E1068"/>
  <c r="E1070"/>
  <c r="E1071"/>
  <c r="E1072"/>
  <c r="E1060"/>
  <c r="E1061"/>
  <c r="E1062"/>
  <c r="E1063"/>
  <c r="E1058" s="1"/>
  <c r="G1067"/>
  <c r="F1058"/>
  <c r="F1060"/>
  <c r="F1061"/>
  <c r="F1062"/>
  <c r="D1063"/>
  <c r="D1058" s="1"/>
  <c r="C1063"/>
  <c r="C1058" s="1"/>
  <c r="D1060"/>
  <c r="C1060"/>
  <c r="C1061"/>
  <c r="C1062"/>
  <c r="D1062"/>
  <c r="H154"/>
  <c r="C118"/>
  <c r="D253"/>
  <c r="C253"/>
  <c r="D289"/>
  <c r="C289"/>
  <c r="H288"/>
  <c r="G288"/>
  <c r="H287"/>
  <c r="G287"/>
  <c r="H286"/>
  <c r="G286"/>
  <c r="H285"/>
  <c r="G285"/>
  <c r="H284"/>
  <c r="G284"/>
  <c r="D187"/>
  <c r="D296" s="1"/>
  <c r="C187"/>
  <c r="C296" s="1"/>
  <c r="D1046"/>
  <c r="D1042" s="1"/>
  <c r="H1042" s="1"/>
  <c r="D1036"/>
  <c r="C1036"/>
  <c r="H1048"/>
  <c r="H1049"/>
  <c r="H1050"/>
  <c r="H1051"/>
  <c r="G1048"/>
  <c r="G1049"/>
  <c r="G1050"/>
  <c r="G1051"/>
  <c r="C1046"/>
  <c r="C1042" s="1"/>
  <c r="D1047"/>
  <c r="H1047" s="1"/>
  <c r="C1047"/>
  <c r="E1046"/>
  <c r="H1043"/>
  <c r="H1044"/>
  <c r="H1045"/>
  <c r="G1043"/>
  <c r="G1044"/>
  <c r="G1045"/>
  <c r="E1037"/>
  <c r="E1032" s="1"/>
  <c r="H788"/>
  <c r="D821"/>
  <c r="C821"/>
  <c r="D817"/>
  <c r="C817"/>
  <c r="B87"/>
  <c r="C87"/>
  <c r="C97" s="1"/>
  <c r="G74"/>
  <c r="G75"/>
  <c r="H75"/>
  <c r="G76"/>
  <c r="H76"/>
  <c r="G77"/>
  <c r="G78"/>
  <c r="H78"/>
  <c r="G79"/>
  <c r="G80"/>
  <c r="H80"/>
  <c r="G81"/>
  <c r="H81"/>
  <c r="G82"/>
  <c r="H82"/>
  <c r="G83"/>
  <c r="H83"/>
  <c r="B79"/>
  <c r="B74" s="1"/>
  <c r="H74" s="1"/>
  <c r="B77"/>
  <c r="G872"/>
  <c r="G1209" i="18" l="1"/>
  <c r="H1209"/>
  <c r="G1046" i="17"/>
  <c r="G1042"/>
  <c r="H1046"/>
  <c r="G1047"/>
  <c r="B97"/>
  <c r="H77"/>
  <c r="H79"/>
  <c r="D970"/>
  <c r="C970"/>
  <c r="B970"/>
  <c r="D968"/>
  <c r="C968"/>
  <c r="B968"/>
  <c r="D965"/>
  <c r="H965" s="1"/>
  <c r="C965"/>
  <c r="B965"/>
  <c r="H985"/>
  <c r="G985"/>
  <c r="D984"/>
  <c r="C984"/>
  <c r="B984"/>
  <c r="H983"/>
  <c r="G983"/>
  <c r="H982"/>
  <c r="G982"/>
  <c r="H981"/>
  <c r="G981"/>
  <c r="H980"/>
  <c r="G980"/>
  <c r="H979"/>
  <c r="G979"/>
  <c r="H978"/>
  <c r="G978"/>
  <c r="H977"/>
  <c r="G977"/>
  <c r="H976"/>
  <c r="G976"/>
  <c r="H975"/>
  <c r="G975"/>
  <c r="D974"/>
  <c r="C974"/>
  <c r="B974"/>
  <c r="H971"/>
  <c r="G971"/>
  <c r="H969"/>
  <c r="G969"/>
  <c r="H968"/>
  <c r="H967"/>
  <c r="G967"/>
  <c r="H966"/>
  <c r="G966"/>
  <c r="H957"/>
  <c r="G957"/>
  <c r="D956"/>
  <c r="C956"/>
  <c r="B956"/>
  <c r="H955"/>
  <c r="G955"/>
  <c r="D953"/>
  <c r="C953"/>
  <c r="B953"/>
  <c r="H952"/>
  <c r="G952"/>
  <c r="D950"/>
  <c r="C950"/>
  <c r="B950"/>
  <c r="H949"/>
  <c r="G949"/>
  <c r="H948"/>
  <c r="G948"/>
  <c r="H947"/>
  <c r="G947"/>
  <c r="H946"/>
  <c r="G946"/>
  <c r="D945"/>
  <c r="C945"/>
  <c r="B945"/>
  <c r="D944"/>
  <c r="C944"/>
  <c r="B944"/>
  <c r="H941"/>
  <c r="G941"/>
  <c r="D939"/>
  <c r="H939" s="1"/>
  <c r="C939"/>
  <c r="B939"/>
  <c r="H938"/>
  <c r="G938"/>
  <c r="D936"/>
  <c r="C936"/>
  <c r="B936"/>
  <c r="H935"/>
  <c r="G935"/>
  <c r="D933"/>
  <c r="H933" s="1"/>
  <c r="C933"/>
  <c r="B933"/>
  <c r="H932"/>
  <c r="G932"/>
  <c r="H931"/>
  <c r="G931"/>
  <c r="H930"/>
  <c r="G930"/>
  <c r="H929"/>
  <c r="G929"/>
  <c r="H928"/>
  <c r="G928"/>
  <c r="D927"/>
  <c r="C927"/>
  <c r="B927"/>
  <c r="D926"/>
  <c r="H926" s="1"/>
  <c r="C926"/>
  <c r="B926"/>
  <c r="H923"/>
  <c r="G923"/>
  <c r="D921"/>
  <c r="C921"/>
  <c r="B921"/>
  <c r="H920"/>
  <c r="G920"/>
  <c r="D918"/>
  <c r="H918" s="1"/>
  <c r="C918"/>
  <c r="B918"/>
  <c r="H917"/>
  <c r="G917"/>
  <c r="D915"/>
  <c r="C915"/>
  <c r="B915"/>
  <c r="H914"/>
  <c r="G914"/>
  <c r="H913"/>
  <c r="G913"/>
  <c r="H912"/>
  <c r="G912"/>
  <c r="H911"/>
  <c r="G911"/>
  <c r="H910"/>
  <c r="G910"/>
  <c r="H909"/>
  <c r="G909"/>
  <c r="H908"/>
  <c r="G908"/>
  <c r="H907"/>
  <c r="G907"/>
  <c r="D906"/>
  <c r="C906"/>
  <c r="B906"/>
  <c r="D905"/>
  <c r="C905"/>
  <c r="B905"/>
  <c r="H902"/>
  <c r="G902"/>
  <c r="D900"/>
  <c r="H900" s="1"/>
  <c r="C900"/>
  <c r="H899"/>
  <c r="G899"/>
  <c r="D897"/>
  <c r="H897" s="1"/>
  <c r="C897"/>
  <c r="B897"/>
  <c r="H896"/>
  <c r="G896"/>
  <c r="D894"/>
  <c r="C894"/>
  <c r="B894"/>
  <c r="H893"/>
  <c r="G893"/>
  <c r="H891"/>
  <c r="G891"/>
  <c r="H890"/>
  <c r="G890"/>
  <c r="H888"/>
  <c r="G888"/>
  <c r="H887"/>
  <c r="G887"/>
  <c r="H886"/>
  <c r="G886"/>
  <c r="H885"/>
  <c r="G885"/>
  <c r="H884"/>
  <c r="G884"/>
  <c r="H883"/>
  <c r="G883"/>
  <c r="H882"/>
  <c r="G882"/>
  <c r="H881"/>
  <c r="G881"/>
  <c r="H880"/>
  <c r="G880"/>
  <c r="D878"/>
  <c r="C878"/>
  <c r="B878"/>
  <c r="B876"/>
  <c r="D865"/>
  <c r="C865"/>
  <c r="B865"/>
  <c r="D860"/>
  <c r="C860"/>
  <c r="B860"/>
  <c r="D859"/>
  <c r="C859"/>
  <c r="B859"/>
  <c r="D858"/>
  <c r="C858"/>
  <c r="B858"/>
  <c r="B857"/>
  <c r="B872" s="1"/>
  <c r="H872" s="1"/>
  <c r="D850"/>
  <c r="D845" s="1"/>
  <c r="C850"/>
  <c r="C845" s="1"/>
  <c r="B850"/>
  <c r="B845" s="1"/>
  <c r="D849"/>
  <c r="C849"/>
  <c r="B849"/>
  <c r="D848"/>
  <c r="C848"/>
  <c r="B848"/>
  <c r="D847"/>
  <c r="C847"/>
  <c r="D840"/>
  <c r="D835" s="1"/>
  <c r="C840"/>
  <c r="C835" s="1"/>
  <c r="B840"/>
  <c r="B835" s="1"/>
  <c r="D839"/>
  <c r="C839"/>
  <c r="B839"/>
  <c r="D89"/>
  <c r="C89"/>
  <c r="B89"/>
  <c r="D88"/>
  <c r="C88"/>
  <c r="B88"/>
  <c r="D87"/>
  <c r="D97" s="1"/>
  <c r="D86"/>
  <c r="D96" s="1"/>
  <c r="C86"/>
  <c r="C96" s="1"/>
  <c r="B86"/>
  <c r="B96" s="1"/>
  <c r="D72"/>
  <c r="C72"/>
  <c r="B72"/>
  <c r="D70"/>
  <c r="C70"/>
  <c r="B70"/>
  <c r="D68"/>
  <c r="C68"/>
  <c r="B68"/>
  <c r="D66"/>
  <c r="C66"/>
  <c r="B66"/>
  <c r="B55"/>
  <c r="B50" s="1"/>
  <c r="D54"/>
  <c r="C54"/>
  <c r="B54"/>
  <c r="B53"/>
  <c r="D52"/>
  <c r="C52"/>
  <c r="B52"/>
  <c r="D45"/>
  <c r="C45"/>
  <c r="D44"/>
  <c r="C44"/>
  <c r="B44"/>
  <c r="B43"/>
  <c r="H43" s="1"/>
  <c r="D42"/>
  <c r="C42"/>
  <c r="B42"/>
  <c r="D35"/>
  <c r="D30" s="1"/>
  <c r="C35"/>
  <c r="C30" s="1"/>
  <c r="B35"/>
  <c r="D34"/>
  <c r="C34"/>
  <c r="B34"/>
  <c r="B30" s="1"/>
  <c r="B25"/>
  <c r="D20"/>
  <c r="C20"/>
  <c r="C15" s="1"/>
  <c r="B20"/>
  <c r="D19"/>
  <c r="C19"/>
  <c r="B19"/>
  <c r="D18"/>
  <c r="C18"/>
  <c r="B18"/>
  <c r="D17"/>
  <c r="C17"/>
  <c r="B17"/>
  <c r="D15"/>
  <c r="D10"/>
  <c r="D5" s="1"/>
  <c r="C10"/>
  <c r="C5" s="1"/>
  <c r="B10"/>
  <c r="D9"/>
  <c r="C9"/>
  <c r="B9"/>
  <c r="D8"/>
  <c r="C8"/>
  <c r="B8"/>
  <c r="D7"/>
  <c r="C7"/>
  <c r="B7"/>
  <c r="D368"/>
  <c r="C368"/>
  <c r="H314"/>
  <c r="B499"/>
  <c r="B321"/>
  <c r="H49"/>
  <c r="G49"/>
  <c r="H48"/>
  <c r="G48"/>
  <c r="H47"/>
  <c r="G47"/>
  <c r="G43"/>
  <c r="C992"/>
  <c r="C990"/>
  <c r="C988"/>
  <c r="H993"/>
  <c r="G993"/>
  <c r="D992"/>
  <c r="B815"/>
  <c r="B811" s="1"/>
  <c r="H826"/>
  <c r="G826"/>
  <c r="B100"/>
  <c r="C40" l="1"/>
  <c r="D972"/>
  <c r="D986"/>
  <c r="H42"/>
  <c r="D98"/>
  <c r="D94" s="1"/>
  <c r="C98"/>
  <c r="C94" s="1"/>
  <c r="B98"/>
  <c r="B94" s="1"/>
  <c r="C873"/>
  <c r="B84"/>
  <c r="D873"/>
  <c r="C874"/>
  <c r="B873"/>
  <c r="D874"/>
  <c r="G45"/>
  <c r="B874"/>
  <c r="C972"/>
  <c r="B855"/>
  <c r="B870" s="1"/>
  <c r="G897"/>
  <c r="B924"/>
  <c r="H984"/>
  <c r="H953"/>
  <c r="B972"/>
  <c r="G894"/>
  <c r="G42"/>
  <c r="C903"/>
  <c r="G921"/>
  <c r="G927"/>
  <c r="G944"/>
  <c r="D62"/>
  <c r="B15"/>
  <c r="D40"/>
  <c r="D60" s="1"/>
  <c r="B903"/>
  <c r="G936"/>
  <c r="H950"/>
  <c r="G974"/>
  <c r="C986"/>
  <c r="C994"/>
  <c r="C64"/>
  <c r="G878"/>
  <c r="G44"/>
  <c r="C924"/>
  <c r="H927"/>
  <c r="G933"/>
  <c r="G965"/>
  <c r="G970"/>
  <c r="B5"/>
  <c r="C84"/>
  <c r="G918"/>
  <c r="G950"/>
  <c r="G992"/>
  <c r="B62"/>
  <c r="C879"/>
  <c r="C876" s="1"/>
  <c r="G945"/>
  <c r="G953"/>
  <c r="B63"/>
  <c r="D64"/>
  <c r="D84"/>
  <c r="C855"/>
  <c r="D855"/>
  <c r="D962"/>
  <c r="D879"/>
  <c r="H879" s="1"/>
  <c r="G900"/>
  <c r="G915"/>
  <c r="B942"/>
  <c r="G956"/>
  <c r="C60"/>
  <c r="C63"/>
  <c r="G905"/>
  <c r="H915"/>
  <c r="H921"/>
  <c r="G926"/>
  <c r="H936"/>
  <c r="D942"/>
  <c r="H956"/>
  <c r="H970"/>
  <c r="H974"/>
  <c r="C62"/>
  <c r="D63"/>
  <c r="B879"/>
  <c r="B963" s="1"/>
  <c r="B1186" s="1"/>
  <c r="H905"/>
  <c r="G939"/>
  <c r="G984"/>
  <c r="B986"/>
  <c r="G968"/>
  <c r="H894"/>
  <c r="H945"/>
  <c r="C962"/>
  <c r="C942"/>
  <c r="H944"/>
  <c r="B962"/>
  <c r="H878"/>
  <c r="D903"/>
  <c r="H906"/>
  <c r="D924"/>
  <c r="G906"/>
  <c r="B64"/>
  <c r="H45"/>
  <c r="H44"/>
  <c r="H992"/>
  <c r="C870" l="1"/>
  <c r="H874"/>
  <c r="D870"/>
  <c r="H870" s="1"/>
  <c r="H873"/>
  <c r="G874"/>
  <c r="H942"/>
  <c r="H40"/>
  <c r="G873"/>
  <c r="H903"/>
  <c r="B60"/>
  <c r="H924"/>
  <c r="D963"/>
  <c r="D1186" s="1"/>
  <c r="C963"/>
  <c r="C1186" s="1"/>
  <c r="D876"/>
  <c r="H876" s="1"/>
  <c r="B958"/>
  <c r="H986"/>
  <c r="G942"/>
  <c r="G879"/>
  <c r="G986"/>
  <c r="G962"/>
  <c r="H962"/>
  <c r="G924"/>
  <c r="G903"/>
  <c r="G40"/>
  <c r="H1186" l="1"/>
  <c r="G1186"/>
  <c r="D958"/>
  <c r="H958" s="1"/>
  <c r="G963"/>
  <c r="G870"/>
  <c r="H963"/>
  <c r="C958"/>
  <c r="G876"/>
  <c r="C1011"/>
  <c r="C1006" s="1"/>
  <c r="C1000"/>
  <c r="C999"/>
  <c r="C998"/>
  <c r="C1001"/>
  <c r="C996" s="1"/>
  <c r="H1015"/>
  <c r="G1015"/>
  <c r="H1014"/>
  <c r="G1014"/>
  <c r="H1013"/>
  <c r="G1013"/>
  <c r="D1011"/>
  <c r="H1011" s="1"/>
  <c r="D1010"/>
  <c r="H1010" s="1"/>
  <c r="H1009"/>
  <c r="H1005"/>
  <c r="G1005"/>
  <c r="H1004"/>
  <c r="G1004"/>
  <c r="H1003"/>
  <c r="G1003"/>
  <c r="D1001"/>
  <c r="H1001" s="1"/>
  <c r="D1000"/>
  <c r="D999"/>
  <c r="D998"/>
  <c r="H998" s="1"/>
  <c r="H1036"/>
  <c r="D1035"/>
  <c r="H1035" s="1"/>
  <c r="D1034"/>
  <c r="D1037"/>
  <c r="C1037"/>
  <c r="C1032" s="1"/>
  <c r="D1026"/>
  <c r="D1056" s="1"/>
  <c r="D1025"/>
  <c r="C1026"/>
  <c r="C1056" s="1"/>
  <c r="C1025"/>
  <c r="D1024"/>
  <c r="H1024" s="1"/>
  <c r="C1024"/>
  <c r="D1027"/>
  <c r="D1022" s="1"/>
  <c r="C1027"/>
  <c r="C1022" s="1"/>
  <c r="H1041"/>
  <c r="G1041"/>
  <c r="H1040"/>
  <c r="G1040"/>
  <c r="H1039"/>
  <c r="G1039"/>
  <c r="H1031"/>
  <c r="G1031"/>
  <c r="H1030"/>
  <c r="G1030"/>
  <c r="H1029"/>
  <c r="G1029"/>
  <c r="D1082"/>
  <c r="H1082" s="1"/>
  <c r="C1081"/>
  <c r="D1081"/>
  <c r="C1083"/>
  <c r="H1107"/>
  <c r="G1107"/>
  <c r="H1106"/>
  <c r="G1106"/>
  <c r="H1105"/>
  <c r="G1105"/>
  <c r="D1103"/>
  <c r="H1103" s="1"/>
  <c r="C1103"/>
  <c r="H1102"/>
  <c r="G1102"/>
  <c r="H1101"/>
  <c r="G1101"/>
  <c r="H1100"/>
  <c r="G1100"/>
  <c r="D1098"/>
  <c r="H1098" s="1"/>
  <c r="C1098"/>
  <c r="H1097"/>
  <c r="G1097"/>
  <c r="H1096"/>
  <c r="G1096"/>
  <c r="H1095"/>
  <c r="G1095"/>
  <c r="D1093"/>
  <c r="H1093" s="1"/>
  <c r="C1093"/>
  <c r="H1092"/>
  <c r="G1092"/>
  <c r="H1091"/>
  <c r="G1091"/>
  <c r="H1090"/>
  <c r="G1090"/>
  <c r="D1088"/>
  <c r="C1088"/>
  <c r="C531"/>
  <c r="D1083"/>
  <c r="H1087"/>
  <c r="G1087"/>
  <c r="H1086"/>
  <c r="G1086"/>
  <c r="H1085"/>
  <c r="G1085"/>
  <c r="D1070"/>
  <c r="D1110" s="1"/>
  <c r="D1071"/>
  <c r="D1072"/>
  <c r="H1072" s="1"/>
  <c r="C1070"/>
  <c r="C1110" s="1"/>
  <c r="C1071"/>
  <c r="C1072"/>
  <c r="C1073"/>
  <c r="C1068" s="1"/>
  <c r="H1060"/>
  <c r="G1060"/>
  <c r="D1128"/>
  <c r="H1128" s="1"/>
  <c r="D1127"/>
  <c r="H1127" s="1"/>
  <c r="D1126"/>
  <c r="C1126"/>
  <c r="C1118"/>
  <c r="C1117"/>
  <c r="D1116"/>
  <c r="H1116" s="1"/>
  <c r="C1116"/>
  <c r="D1118"/>
  <c r="D1117"/>
  <c r="H1117" s="1"/>
  <c r="H1114"/>
  <c r="H1144"/>
  <c r="H1143"/>
  <c r="H1142"/>
  <c r="H1080"/>
  <c r="H1077"/>
  <c r="H1076"/>
  <c r="H1075"/>
  <c r="D1073"/>
  <c r="D1068" s="1"/>
  <c r="H1067"/>
  <c r="H1066"/>
  <c r="G1066"/>
  <c r="H1065"/>
  <c r="G1065"/>
  <c r="H1062"/>
  <c r="D1061"/>
  <c r="H1061" s="1"/>
  <c r="C1160"/>
  <c r="C1155" s="1"/>
  <c r="C1175" s="1"/>
  <c r="H1164"/>
  <c r="G1164"/>
  <c r="H1163"/>
  <c r="H1162"/>
  <c r="G1162"/>
  <c r="D1160"/>
  <c r="H1160" s="1"/>
  <c r="H1133"/>
  <c r="H1132"/>
  <c r="G1132"/>
  <c r="H1131"/>
  <c r="G1131"/>
  <c r="D1129"/>
  <c r="H1129" s="1"/>
  <c r="C1129"/>
  <c r="C1124" s="1"/>
  <c r="H1123"/>
  <c r="G1123"/>
  <c r="H1122"/>
  <c r="G1122"/>
  <c r="H1121"/>
  <c r="G1121"/>
  <c r="D1119"/>
  <c r="D1114" s="1"/>
  <c r="C1119"/>
  <c r="D1159"/>
  <c r="C1159"/>
  <c r="C1179" s="1"/>
  <c r="D1158"/>
  <c r="D1178" s="1"/>
  <c r="C1158"/>
  <c r="C1178" s="1"/>
  <c r="D1157"/>
  <c r="C1157"/>
  <c r="C1177" s="1"/>
  <c r="C1185" s="1"/>
  <c r="D1145"/>
  <c r="H1148"/>
  <c r="G1148"/>
  <c r="H1147"/>
  <c r="G1147"/>
  <c r="D1138" l="1"/>
  <c r="H1138" s="1"/>
  <c r="H1157"/>
  <c r="D1177"/>
  <c r="D1185" s="1"/>
  <c r="H1159"/>
  <c r="D1179"/>
  <c r="G1179" s="1"/>
  <c r="G1116"/>
  <c r="C1018"/>
  <c r="H1140"/>
  <c r="G1145"/>
  <c r="C1114"/>
  <c r="G1114" s="1"/>
  <c r="G1119"/>
  <c r="C1052"/>
  <c r="G958"/>
  <c r="H1008"/>
  <c r="D1018"/>
  <c r="H1018" s="1"/>
  <c r="H1026"/>
  <c r="H1037"/>
  <c r="D1032"/>
  <c r="D1052" s="1"/>
  <c r="C1020"/>
  <c r="G1000"/>
  <c r="D1019"/>
  <c r="G1024"/>
  <c r="C1016"/>
  <c r="H999"/>
  <c r="G1008"/>
  <c r="H1056"/>
  <c r="G1011"/>
  <c r="G999"/>
  <c r="C1054"/>
  <c r="G1037"/>
  <c r="C1019"/>
  <c r="D1020"/>
  <c r="H1020" s="1"/>
  <c r="D1055"/>
  <c r="H1055" s="1"/>
  <c r="D1054"/>
  <c r="H1054" s="1"/>
  <c r="C1055"/>
  <c r="G1036"/>
  <c r="G1009"/>
  <c r="G1027"/>
  <c r="G998"/>
  <c r="G1001"/>
  <c r="G1026"/>
  <c r="G1010"/>
  <c r="H1025"/>
  <c r="D1006"/>
  <c r="G1006" s="1"/>
  <c r="D996"/>
  <c r="H1000"/>
  <c r="H1022"/>
  <c r="G1034"/>
  <c r="G1072"/>
  <c r="H1034"/>
  <c r="G1035"/>
  <c r="G1022"/>
  <c r="H1027"/>
  <c r="G1025"/>
  <c r="G1071"/>
  <c r="C1136"/>
  <c r="G1093"/>
  <c r="G1160"/>
  <c r="G1070"/>
  <c r="C1078"/>
  <c r="D1111"/>
  <c r="D1078"/>
  <c r="D1108" s="1"/>
  <c r="G1062"/>
  <c r="H1118"/>
  <c r="C1112"/>
  <c r="G1118"/>
  <c r="G1061"/>
  <c r="H1071"/>
  <c r="G1117"/>
  <c r="G1098"/>
  <c r="G1140"/>
  <c r="H1078"/>
  <c r="G1142"/>
  <c r="G1083"/>
  <c r="D1124"/>
  <c r="D1134" s="1"/>
  <c r="H1134" s="1"/>
  <c r="D1136"/>
  <c r="H1136" s="1"/>
  <c r="G1103"/>
  <c r="D1137"/>
  <c r="H1137" s="1"/>
  <c r="G1063"/>
  <c r="H1070"/>
  <c r="G1088"/>
  <c r="C1111"/>
  <c r="D1112"/>
  <c r="C1138"/>
  <c r="H1088"/>
  <c r="H1083"/>
  <c r="H1110"/>
  <c r="G1082"/>
  <c r="G1081"/>
  <c r="G1110"/>
  <c r="H1124"/>
  <c r="G1068"/>
  <c r="H1068"/>
  <c r="H1073"/>
  <c r="H1081"/>
  <c r="G1073"/>
  <c r="G1080"/>
  <c r="H1063"/>
  <c r="G1129"/>
  <c r="G1128"/>
  <c r="G1127"/>
  <c r="G1126"/>
  <c r="H1119"/>
  <c r="C1137"/>
  <c r="H1126"/>
  <c r="G1158"/>
  <c r="H1158"/>
  <c r="G1157"/>
  <c r="G1159"/>
  <c r="H1178"/>
  <c r="D1155"/>
  <c r="H1145"/>
  <c r="G1078" l="1"/>
  <c r="G1138"/>
  <c r="C1134"/>
  <c r="G1134" s="1"/>
  <c r="H1155"/>
  <c r="D1175"/>
  <c r="G1124"/>
  <c r="H1111"/>
  <c r="H1112"/>
  <c r="G1185"/>
  <c r="H1185"/>
  <c r="H1032"/>
  <c r="G1019"/>
  <c r="H1019"/>
  <c r="G1018"/>
  <c r="G1055"/>
  <c r="G1054"/>
  <c r="G1056"/>
  <c r="H996"/>
  <c r="D1016"/>
  <c r="H1016" s="1"/>
  <c r="H1006"/>
  <c r="G1020"/>
  <c r="G996"/>
  <c r="G1032"/>
  <c r="G1111"/>
  <c r="C1108"/>
  <c r="G1058"/>
  <c r="H1058"/>
  <c r="G1112"/>
  <c r="G1137"/>
  <c r="G1136"/>
  <c r="G1178"/>
  <c r="G1155"/>
  <c r="H1108" l="1"/>
  <c r="G1016"/>
  <c r="H1052"/>
  <c r="G1052"/>
  <c r="G1108"/>
  <c r="H816"/>
  <c r="G816"/>
  <c r="G435"/>
  <c r="D990"/>
  <c r="B990"/>
  <c r="D988"/>
  <c r="B988"/>
  <c r="D102"/>
  <c r="C102"/>
  <c r="B102"/>
  <c r="D100"/>
  <c r="C100"/>
  <c r="H283"/>
  <c r="G283"/>
  <c r="H282"/>
  <c r="G282"/>
  <c r="H281"/>
  <c r="G281"/>
  <c r="D279"/>
  <c r="H279" s="1"/>
  <c r="C279"/>
  <c r="D104" l="1"/>
  <c r="B994"/>
  <c r="D994"/>
  <c r="H1177"/>
  <c r="G1177"/>
  <c r="C104"/>
  <c r="B104"/>
  <c r="G279"/>
  <c r="B546"/>
  <c r="B550"/>
  <c r="B541"/>
  <c r="B531"/>
  <c r="B526"/>
  <c r="B521"/>
  <c r="B516"/>
  <c r="C448"/>
  <c r="C560" s="1"/>
  <c r="B448"/>
  <c r="B560" s="1"/>
  <c r="B450"/>
  <c r="B449"/>
  <c r="B561" s="1"/>
  <c r="B491"/>
  <c r="B486"/>
  <c r="B481"/>
  <c r="B476"/>
  <c r="B471"/>
  <c r="B466"/>
  <c r="B461"/>
  <c r="B456"/>
  <c r="H456" s="1"/>
  <c r="B451"/>
  <c r="B388"/>
  <c r="H388" s="1"/>
  <c r="B383"/>
  <c r="B378"/>
  <c r="H373"/>
  <c r="H368"/>
  <c r="B357"/>
  <c r="B350"/>
  <c r="B253"/>
  <c r="H289"/>
  <c r="H293"/>
  <c r="G293"/>
  <c r="H292"/>
  <c r="G292"/>
  <c r="H291"/>
  <c r="G291"/>
  <c r="H290"/>
  <c r="G290"/>
  <c r="G289"/>
  <c r="B159"/>
  <c r="B168"/>
  <c r="H991"/>
  <c r="G991"/>
  <c r="H989"/>
  <c r="G989"/>
  <c r="H869"/>
  <c r="G869"/>
  <c r="H868"/>
  <c r="G868"/>
  <c r="H867"/>
  <c r="G867"/>
  <c r="G865"/>
  <c r="H864"/>
  <c r="G864"/>
  <c r="H863"/>
  <c r="G863"/>
  <c r="H860"/>
  <c r="H854"/>
  <c r="G854"/>
  <c r="H853"/>
  <c r="G853"/>
  <c r="H852"/>
  <c r="G852"/>
  <c r="G848"/>
  <c r="G847"/>
  <c r="H844"/>
  <c r="G844"/>
  <c r="H843"/>
  <c r="G843"/>
  <c r="H842"/>
  <c r="G842"/>
  <c r="H840"/>
  <c r="H838"/>
  <c r="G838"/>
  <c r="H837"/>
  <c r="G837"/>
  <c r="H832"/>
  <c r="G832"/>
  <c r="H831"/>
  <c r="G831"/>
  <c r="H828"/>
  <c r="G828"/>
  <c r="H825"/>
  <c r="G825"/>
  <c r="H824"/>
  <c r="G824"/>
  <c r="H823"/>
  <c r="G823"/>
  <c r="H822"/>
  <c r="G822"/>
  <c r="B821"/>
  <c r="H820"/>
  <c r="G820"/>
  <c r="H819"/>
  <c r="G819"/>
  <c r="B817"/>
  <c r="D815"/>
  <c r="H815" s="1"/>
  <c r="C815"/>
  <c r="H814"/>
  <c r="G814"/>
  <c r="H813"/>
  <c r="G813"/>
  <c r="D811"/>
  <c r="H811" s="1"/>
  <c r="C811"/>
  <c r="H808"/>
  <c r="G808"/>
  <c r="H807"/>
  <c r="G807"/>
  <c r="H804"/>
  <c r="G804"/>
  <c r="D803"/>
  <c r="C803"/>
  <c r="B803"/>
  <c r="H802"/>
  <c r="G802"/>
  <c r="H801"/>
  <c r="G801"/>
  <c r="D799"/>
  <c r="C799"/>
  <c r="B799"/>
  <c r="H798"/>
  <c r="G798"/>
  <c r="D797"/>
  <c r="C797"/>
  <c r="B797"/>
  <c r="H796"/>
  <c r="G796"/>
  <c r="H795"/>
  <c r="G795"/>
  <c r="D793"/>
  <c r="C793"/>
  <c r="B793"/>
  <c r="H792"/>
  <c r="G792"/>
  <c r="H791"/>
  <c r="G791"/>
  <c r="H790"/>
  <c r="G790"/>
  <c r="H789"/>
  <c r="G789"/>
  <c r="G788"/>
  <c r="H787"/>
  <c r="G787"/>
  <c r="H786"/>
  <c r="G786"/>
  <c r="D785"/>
  <c r="C785"/>
  <c r="B785"/>
  <c r="H784"/>
  <c r="G784"/>
  <c r="H783"/>
  <c r="G783"/>
  <c r="D781"/>
  <c r="C781"/>
  <c r="B781"/>
  <c r="H780"/>
  <c r="G780"/>
  <c r="H779"/>
  <c r="G779"/>
  <c r="H778"/>
  <c r="G778"/>
  <c r="H777"/>
  <c r="G777"/>
  <c r="H775"/>
  <c r="G775"/>
  <c r="H557"/>
  <c r="G557"/>
  <c r="H556"/>
  <c r="G556"/>
  <c r="H555"/>
  <c r="G555"/>
  <c r="H554"/>
  <c r="G554"/>
  <c r="H553"/>
  <c r="G553"/>
  <c r="H552"/>
  <c r="G552"/>
  <c r="H551"/>
  <c r="G551"/>
  <c r="D550"/>
  <c r="C550"/>
  <c r="H549"/>
  <c r="G549"/>
  <c r="H548"/>
  <c r="G548"/>
  <c r="D546"/>
  <c r="C546"/>
  <c r="H545"/>
  <c r="G545"/>
  <c r="H544"/>
  <c r="G544"/>
  <c r="H543"/>
  <c r="G543"/>
  <c r="D541"/>
  <c r="C541"/>
  <c r="H540"/>
  <c r="G540"/>
  <c r="H539"/>
  <c r="G539"/>
  <c r="H538"/>
  <c r="G538"/>
  <c r="G536"/>
  <c r="B536"/>
  <c r="H536" s="1"/>
  <c r="H535"/>
  <c r="G535"/>
  <c r="H534"/>
  <c r="G534"/>
  <c r="H533"/>
  <c r="G533"/>
  <c r="D531"/>
  <c r="H530"/>
  <c r="G530"/>
  <c r="H529"/>
  <c r="G529"/>
  <c r="H528"/>
  <c r="G528"/>
  <c r="H527"/>
  <c r="G527"/>
  <c r="D526"/>
  <c r="C526"/>
  <c r="H525"/>
  <c r="G525"/>
  <c r="H524"/>
  <c r="G524"/>
  <c r="H523"/>
  <c r="G523"/>
  <c r="D521"/>
  <c r="C521"/>
  <c r="H520"/>
  <c r="G520"/>
  <c r="H519"/>
  <c r="G519"/>
  <c r="H518"/>
  <c r="G518"/>
  <c r="D516"/>
  <c r="C516"/>
  <c r="H515"/>
  <c r="G515"/>
  <c r="H514"/>
  <c r="G514"/>
  <c r="H513"/>
  <c r="G513"/>
  <c r="H511"/>
  <c r="G511"/>
  <c r="D510"/>
  <c r="C510"/>
  <c r="B510"/>
  <c r="H509"/>
  <c r="G509"/>
  <c r="H508"/>
  <c r="G508"/>
  <c r="H505"/>
  <c r="G505"/>
  <c r="H504"/>
  <c r="G504"/>
  <c r="H503"/>
  <c r="G503"/>
  <c r="D501"/>
  <c r="D496" s="1"/>
  <c r="C501"/>
  <c r="C496" s="1"/>
  <c r="B501"/>
  <c r="B496" s="1"/>
  <c r="D500"/>
  <c r="C500"/>
  <c r="D499"/>
  <c r="H499" s="1"/>
  <c r="C499"/>
  <c r="H498"/>
  <c r="G498"/>
  <c r="H495"/>
  <c r="G495"/>
  <c r="H494"/>
  <c r="G494"/>
  <c r="H493"/>
  <c r="G493"/>
  <c r="D491"/>
  <c r="C491"/>
  <c r="H490"/>
  <c r="G490"/>
  <c r="H489"/>
  <c r="G489"/>
  <c r="H488"/>
  <c r="G488"/>
  <c r="D486"/>
  <c r="C486"/>
  <c r="H485"/>
  <c r="G485"/>
  <c r="H484"/>
  <c r="G484"/>
  <c r="H483"/>
  <c r="G483"/>
  <c r="D481"/>
  <c r="C481"/>
  <c r="H480"/>
  <c r="G480"/>
  <c r="H479"/>
  <c r="G479"/>
  <c r="H478"/>
  <c r="G478"/>
  <c r="D476"/>
  <c r="C476"/>
  <c r="H475"/>
  <c r="G475"/>
  <c r="H474"/>
  <c r="G474"/>
  <c r="H473"/>
  <c r="G473"/>
  <c r="D471"/>
  <c r="C471"/>
  <c r="H470"/>
  <c r="G470"/>
  <c r="H469"/>
  <c r="G469"/>
  <c r="H468"/>
  <c r="G468"/>
  <c r="D466"/>
  <c r="C466"/>
  <c r="H465"/>
  <c r="G465"/>
  <c r="H464"/>
  <c r="G464"/>
  <c r="H463"/>
  <c r="G463"/>
  <c r="D461"/>
  <c r="C461"/>
  <c r="H460"/>
  <c r="G460"/>
  <c r="H459"/>
  <c r="G459"/>
  <c r="H458"/>
  <c r="G458"/>
  <c r="G456"/>
  <c r="H455"/>
  <c r="G455"/>
  <c r="H454"/>
  <c r="G454"/>
  <c r="H453"/>
  <c r="G453"/>
  <c r="D451"/>
  <c r="C451"/>
  <c r="D450"/>
  <c r="C450"/>
  <c r="D449"/>
  <c r="C449"/>
  <c r="D448"/>
  <c r="D560" s="1"/>
  <c r="H445"/>
  <c r="G445"/>
  <c r="H444"/>
  <c r="G444"/>
  <c r="H443"/>
  <c r="G443"/>
  <c r="H442"/>
  <c r="G442"/>
  <c r="H441"/>
  <c r="G441"/>
  <c r="H440"/>
  <c r="G440"/>
  <c r="H439"/>
  <c r="G439"/>
  <c r="H438"/>
  <c r="G438"/>
  <c r="H437"/>
  <c r="G437"/>
  <c r="H436"/>
  <c r="G436"/>
  <c r="H435"/>
  <c r="D434"/>
  <c r="C434"/>
  <c r="B434"/>
  <c r="H433"/>
  <c r="G433"/>
  <c r="H432"/>
  <c r="G432"/>
  <c r="D430"/>
  <c r="C430"/>
  <c r="B430"/>
  <c r="H422"/>
  <c r="G422"/>
  <c r="H421"/>
  <c r="G421"/>
  <c r="H420"/>
  <c r="G420"/>
  <c r="H418"/>
  <c r="G418"/>
  <c r="H417"/>
  <c r="G417"/>
  <c r="H416"/>
  <c r="G416"/>
  <c r="H415"/>
  <c r="G415"/>
  <c r="H413"/>
  <c r="G413"/>
  <c r="H412"/>
  <c r="G412"/>
  <c r="H411"/>
  <c r="G411"/>
  <c r="H410"/>
  <c r="G410"/>
  <c r="H408"/>
  <c r="G408"/>
  <c r="H407"/>
  <c r="G407"/>
  <c r="H406"/>
  <c r="G406"/>
  <c r="H405"/>
  <c r="G405"/>
  <c r="B403"/>
  <c r="H402"/>
  <c r="G402"/>
  <c r="H401"/>
  <c r="G401"/>
  <c r="H400"/>
  <c r="G400"/>
  <c r="D398"/>
  <c r="H398" s="1"/>
  <c r="C398"/>
  <c r="H397"/>
  <c r="G397"/>
  <c r="H396"/>
  <c r="G396"/>
  <c r="H395"/>
  <c r="G395"/>
  <c r="H392"/>
  <c r="G392"/>
  <c r="H391"/>
  <c r="G391"/>
  <c r="H390"/>
  <c r="G390"/>
  <c r="H387"/>
  <c r="G387"/>
  <c r="H386"/>
  <c r="G386"/>
  <c r="H385"/>
  <c r="G385"/>
  <c r="D383"/>
  <c r="C383"/>
  <c r="H382"/>
  <c r="G382"/>
  <c r="H381"/>
  <c r="G381"/>
  <c r="H380"/>
  <c r="G380"/>
  <c r="D378"/>
  <c r="C378"/>
  <c r="H377"/>
  <c r="G377"/>
  <c r="H376"/>
  <c r="G376"/>
  <c r="H375"/>
  <c r="G375"/>
  <c r="G373"/>
  <c r="H372"/>
  <c r="G372"/>
  <c r="H371"/>
  <c r="G371"/>
  <c r="H370"/>
  <c r="G370"/>
  <c r="G368"/>
  <c r="H367"/>
  <c r="G367"/>
  <c r="H366"/>
  <c r="G366"/>
  <c r="H365"/>
  <c r="G365"/>
  <c r="H364"/>
  <c r="G364"/>
  <c r="D362"/>
  <c r="C362"/>
  <c r="B362"/>
  <c r="H361"/>
  <c r="G361"/>
  <c r="H360"/>
  <c r="G360"/>
  <c r="H359"/>
  <c r="G359"/>
  <c r="D357"/>
  <c r="C357"/>
  <c r="H356"/>
  <c r="G356"/>
  <c r="H355"/>
  <c r="G355"/>
  <c r="H354"/>
  <c r="G354"/>
  <c r="G352"/>
  <c r="H352"/>
  <c r="D351"/>
  <c r="D428" s="1"/>
  <c r="H428" s="1"/>
  <c r="C351"/>
  <c r="C428" s="1"/>
  <c r="G428" s="1"/>
  <c r="B351"/>
  <c r="B428" s="1"/>
  <c r="D350"/>
  <c r="C350"/>
  <c r="D349"/>
  <c r="C349"/>
  <c r="B349"/>
  <c r="D348"/>
  <c r="D425" s="1"/>
  <c r="C348"/>
  <c r="B348"/>
  <c r="B425" s="1"/>
  <c r="H345"/>
  <c r="G345"/>
  <c r="H344"/>
  <c r="G344"/>
  <c r="H343"/>
  <c r="G343"/>
  <c r="H341"/>
  <c r="H340"/>
  <c r="G340"/>
  <c r="H339"/>
  <c r="G339"/>
  <c r="H338"/>
  <c r="G338"/>
  <c r="H336"/>
  <c r="H335"/>
  <c r="G335"/>
  <c r="H334"/>
  <c r="G334"/>
  <c r="H333"/>
  <c r="G333"/>
  <c r="H331"/>
  <c r="H330"/>
  <c r="G330"/>
  <c r="H329"/>
  <c r="G329"/>
  <c r="H328"/>
  <c r="G328"/>
  <c r="B326"/>
  <c r="H325"/>
  <c r="G325"/>
  <c r="H324"/>
  <c r="G324"/>
  <c r="H323"/>
  <c r="G323"/>
  <c r="H321"/>
  <c r="H320"/>
  <c r="G320"/>
  <c r="H319"/>
  <c r="G319"/>
  <c r="H318"/>
  <c r="G318"/>
  <c r="B316"/>
  <c r="H315"/>
  <c r="G315"/>
  <c r="G314"/>
  <c r="H313"/>
  <c r="G313"/>
  <c r="D311"/>
  <c r="C311"/>
  <c r="H310"/>
  <c r="G310"/>
  <c r="H309"/>
  <c r="G309"/>
  <c r="H308"/>
  <c r="G308"/>
  <c r="D306"/>
  <c r="H306" s="1"/>
  <c r="C306"/>
  <c r="B306"/>
  <c r="D305"/>
  <c r="C305"/>
  <c r="B305"/>
  <c r="D304"/>
  <c r="C304"/>
  <c r="B304"/>
  <c r="H303"/>
  <c r="G303"/>
  <c r="G296"/>
  <c r="H278"/>
  <c r="G278"/>
  <c r="H277"/>
  <c r="G277"/>
  <c r="H276"/>
  <c r="G276"/>
  <c r="H274"/>
  <c r="G274"/>
  <c r="H273"/>
  <c r="G273"/>
  <c r="H272"/>
  <c r="G272"/>
  <c r="H271"/>
  <c r="G271"/>
  <c r="H270"/>
  <c r="G270"/>
  <c r="H269"/>
  <c r="G269"/>
  <c r="H268"/>
  <c r="G268"/>
  <c r="H267"/>
  <c r="G267"/>
  <c r="H266"/>
  <c r="G266"/>
  <c r="H265"/>
  <c r="G265"/>
  <c r="D264"/>
  <c r="C264"/>
  <c r="H263"/>
  <c r="G263"/>
  <c r="H262"/>
  <c r="G262"/>
  <c r="H261"/>
  <c r="G261"/>
  <c r="H259"/>
  <c r="G259"/>
  <c r="H258"/>
  <c r="G258"/>
  <c r="H257"/>
  <c r="G257"/>
  <c r="H256"/>
  <c r="G256"/>
  <c r="D254"/>
  <c r="C254"/>
  <c r="B254"/>
  <c r="H252"/>
  <c r="G252"/>
  <c r="H251"/>
  <c r="G251"/>
  <c r="H248"/>
  <c r="G248"/>
  <c r="H247"/>
  <c r="G247"/>
  <c r="H246"/>
  <c r="G246"/>
  <c r="D244"/>
  <c r="C244"/>
  <c r="B244"/>
  <c r="H243"/>
  <c r="G243"/>
  <c r="H242"/>
  <c r="G242"/>
  <c r="H241"/>
  <c r="G241"/>
  <c r="D239"/>
  <c r="C239"/>
  <c r="B239"/>
  <c r="H238"/>
  <c r="G238"/>
  <c r="H237"/>
  <c r="G237"/>
  <c r="H236"/>
  <c r="G236"/>
  <c r="D234"/>
  <c r="C234"/>
  <c r="B234"/>
  <c r="H233"/>
  <c r="G233"/>
  <c r="H232"/>
  <c r="G232"/>
  <c r="H231"/>
  <c r="G231"/>
  <c r="D229"/>
  <c r="C229"/>
  <c r="B229"/>
  <c r="H228"/>
  <c r="G228"/>
  <c r="H227"/>
  <c r="G227"/>
  <c r="H226"/>
  <c r="G226"/>
  <c r="D224"/>
  <c r="C224"/>
  <c r="B224"/>
  <c r="H223"/>
  <c r="G223"/>
  <c r="H222"/>
  <c r="G222"/>
  <c r="H221"/>
  <c r="G221"/>
  <c r="H220"/>
  <c r="G220"/>
  <c r="D218"/>
  <c r="C218"/>
  <c r="B218"/>
  <c r="H217"/>
  <c r="G217"/>
  <c r="H216"/>
  <c r="G216"/>
  <c r="H215"/>
  <c r="G215"/>
  <c r="D213"/>
  <c r="C213"/>
  <c r="B213"/>
  <c r="H212"/>
  <c r="G212"/>
  <c r="H211"/>
  <c r="G211"/>
  <c r="H210"/>
  <c r="G210"/>
  <c r="H207"/>
  <c r="G207"/>
  <c r="H206"/>
  <c r="G206"/>
  <c r="H205"/>
  <c r="G205"/>
  <c r="D203"/>
  <c r="C203"/>
  <c r="B203"/>
  <c r="H202"/>
  <c r="G202"/>
  <c r="H201"/>
  <c r="G201"/>
  <c r="H200"/>
  <c r="G200"/>
  <c r="H199"/>
  <c r="G199"/>
  <c r="D197"/>
  <c r="C197"/>
  <c r="B197"/>
  <c r="H196"/>
  <c r="G196"/>
  <c r="H195"/>
  <c r="G195"/>
  <c r="H194"/>
  <c r="G194"/>
  <c r="H193"/>
  <c r="G193"/>
  <c r="D191"/>
  <c r="C191"/>
  <c r="B191"/>
  <c r="D190"/>
  <c r="D299" s="1"/>
  <c r="C190"/>
  <c r="B190"/>
  <c r="B299" s="1"/>
  <c r="D189"/>
  <c r="C189"/>
  <c r="B189"/>
  <c r="D188"/>
  <c r="D297" s="1"/>
  <c r="C188"/>
  <c r="C297" s="1"/>
  <c r="B188"/>
  <c r="B297" s="1"/>
  <c r="G187"/>
  <c r="H296"/>
  <c r="H177"/>
  <c r="G177"/>
  <c r="H176"/>
  <c r="G176"/>
  <c r="H175"/>
  <c r="G175"/>
  <c r="D173"/>
  <c r="C173"/>
  <c r="B173"/>
  <c r="H172"/>
  <c r="G172"/>
  <c r="H171"/>
  <c r="G171"/>
  <c r="H170"/>
  <c r="G170"/>
  <c r="D168"/>
  <c r="C168"/>
  <c r="H167"/>
  <c r="G167"/>
  <c r="H166"/>
  <c r="G166"/>
  <c r="H165"/>
  <c r="G165"/>
  <c r="H164"/>
  <c r="G164"/>
  <c r="D162"/>
  <c r="C162"/>
  <c r="B162"/>
  <c r="D161"/>
  <c r="C161"/>
  <c r="B161"/>
  <c r="D160"/>
  <c r="C160"/>
  <c r="B160"/>
  <c r="D159"/>
  <c r="C159"/>
  <c r="D158"/>
  <c r="C158"/>
  <c r="G154"/>
  <c r="H153"/>
  <c r="G153"/>
  <c r="H152"/>
  <c r="G152"/>
  <c r="D150"/>
  <c r="C150"/>
  <c r="B150"/>
  <c r="H148"/>
  <c r="G148"/>
  <c r="H147"/>
  <c r="G147"/>
  <c r="H146"/>
  <c r="G146"/>
  <c r="D144"/>
  <c r="C144"/>
  <c r="B144"/>
  <c r="H143"/>
  <c r="G143"/>
  <c r="H142"/>
  <c r="G142"/>
  <c r="H141"/>
  <c r="G141"/>
  <c r="D139"/>
  <c r="C139"/>
  <c r="B139"/>
  <c r="H138"/>
  <c r="G138"/>
  <c r="H137"/>
  <c r="G137"/>
  <c r="H136"/>
  <c r="G136"/>
  <c r="D134"/>
  <c r="C134"/>
  <c r="B134"/>
  <c r="H133"/>
  <c r="G133"/>
  <c r="H132"/>
  <c r="G132"/>
  <c r="H131"/>
  <c r="G131"/>
  <c r="D129"/>
  <c r="C129"/>
  <c r="B129"/>
  <c r="H128"/>
  <c r="G128"/>
  <c r="H127"/>
  <c r="G127"/>
  <c r="H126"/>
  <c r="G126"/>
  <c r="H125"/>
  <c r="G125"/>
  <c r="D123"/>
  <c r="C123"/>
  <c r="B123"/>
  <c r="H122"/>
  <c r="G122"/>
  <c r="H121"/>
  <c r="G121"/>
  <c r="H120"/>
  <c r="G120"/>
  <c r="D118"/>
  <c r="B118"/>
  <c r="H117"/>
  <c r="G117"/>
  <c r="H116"/>
  <c r="G116"/>
  <c r="H115"/>
  <c r="G115"/>
  <c r="H114"/>
  <c r="G114"/>
  <c r="D112"/>
  <c r="C112"/>
  <c r="B112"/>
  <c r="D111"/>
  <c r="C111"/>
  <c r="B111"/>
  <c r="D110"/>
  <c r="C110"/>
  <c r="B110"/>
  <c r="D109"/>
  <c r="C109"/>
  <c r="B109"/>
  <c r="D108"/>
  <c r="C108"/>
  <c r="B108"/>
  <c r="H103"/>
  <c r="G103"/>
  <c r="G102"/>
  <c r="H102"/>
  <c r="H101"/>
  <c r="G101"/>
  <c r="H100"/>
  <c r="G98"/>
  <c r="H98"/>
  <c r="H97"/>
  <c r="H93"/>
  <c r="G93"/>
  <c r="H92"/>
  <c r="G92"/>
  <c r="H91"/>
  <c r="G91"/>
  <c r="G89"/>
  <c r="H89"/>
  <c r="H88"/>
  <c r="G88"/>
  <c r="G87"/>
  <c r="H87"/>
  <c r="H86"/>
  <c r="G86"/>
  <c r="H73"/>
  <c r="G73"/>
  <c r="G72"/>
  <c r="H71"/>
  <c r="G71"/>
  <c r="H70"/>
  <c r="G70"/>
  <c r="H69"/>
  <c r="G69"/>
  <c r="G68"/>
  <c r="H67"/>
  <c r="G67"/>
  <c r="G66"/>
  <c r="H59"/>
  <c r="G59"/>
  <c r="H58"/>
  <c r="G58"/>
  <c r="H57"/>
  <c r="G57"/>
  <c r="H55"/>
  <c r="G55"/>
  <c r="G54"/>
  <c r="H54"/>
  <c r="H39"/>
  <c r="G39"/>
  <c r="H38"/>
  <c r="G38"/>
  <c r="H37"/>
  <c r="G37"/>
  <c r="G35"/>
  <c r="H34"/>
  <c r="H33"/>
  <c r="G33"/>
  <c r="H32"/>
  <c r="G32"/>
  <c r="H29"/>
  <c r="G29"/>
  <c r="H28"/>
  <c r="G28"/>
  <c r="H27"/>
  <c r="G27"/>
  <c r="H25"/>
  <c r="G25"/>
  <c r="H24"/>
  <c r="G24"/>
  <c r="H23"/>
  <c r="G23"/>
  <c r="H22"/>
  <c r="G22"/>
  <c r="G20"/>
  <c r="H20"/>
  <c r="H18"/>
  <c r="G17"/>
  <c r="H17"/>
  <c r="H14"/>
  <c r="G14"/>
  <c r="H13"/>
  <c r="G13"/>
  <c r="H12"/>
  <c r="G12"/>
  <c r="H10"/>
  <c r="G9"/>
  <c r="G8"/>
  <c r="H7"/>
  <c r="G7"/>
  <c r="C106" l="1"/>
  <c r="H264"/>
  <c r="D249"/>
  <c r="G306"/>
  <c r="H451"/>
  <c r="H476"/>
  <c r="H531"/>
  <c r="H1179"/>
  <c r="H1175"/>
  <c r="H162"/>
  <c r="H326"/>
  <c r="H450"/>
  <c r="H111"/>
  <c r="B249"/>
  <c r="H521"/>
  <c r="H197"/>
  <c r="G357"/>
  <c r="G803"/>
  <c r="G388"/>
  <c r="B298"/>
  <c r="G348"/>
  <c r="H383"/>
  <c r="H449"/>
  <c r="H546"/>
  <c r="C829"/>
  <c r="H316"/>
  <c r="H144"/>
  <c r="H160"/>
  <c r="G311"/>
  <c r="H378"/>
  <c r="H461"/>
  <c r="H471"/>
  <c r="H481"/>
  <c r="H491"/>
  <c r="B506"/>
  <c r="D180"/>
  <c r="D1182" s="1"/>
  <c r="G139"/>
  <c r="D156"/>
  <c r="G234"/>
  <c r="G526"/>
  <c r="H118"/>
  <c r="G159"/>
  <c r="G213"/>
  <c r="H239"/>
  <c r="G781"/>
  <c r="C506"/>
  <c r="H486"/>
  <c r="H516"/>
  <c r="H299"/>
  <c r="C249"/>
  <c r="B446"/>
  <c r="G111"/>
  <c r="G203"/>
  <c r="C426"/>
  <c r="B183"/>
  <c r="H129"/>
  <c r="G326"/>
  <c r="H560"/>
  <c r="H797"/>
  <c r="G817"/>
  <c r="D829"/>
  <c r="G815"/>
  <c r="C833"/>
  <c r="G811"/>
  <c r="G531"/>
  <c r="G510"/>
  <c r="G516"/>
  <c r="G499"/>
  <c r="G501"/>
  <c r="G496"/>
  <c r="G486"/>
  <c r="G481"/>
  <c r="G476"/>
  <c r="G471"/>
  <c r="G461"/>
  <c r="H448"/>
  <c r="G560"/>
  <c r="G449"/>
  <c r="G430"/>
  <c r="G434"/>
  <c r="H173"/>
  <c r="G168"/>
  <c r="G158"/>
  <c r="D181"/>
  <c r="G162"/>
  <c r="C156"/>
  <c r="G134"/>
  <c r="G129"/>
  <c r="G123"/>
  <c r="G118"/>
  <c r="G110"/>
  <c r="C182"/>
  <c r="G112"/>
  <c r="G362"/>
  <c r="G403"/>
  <c r="H349"/>
  <c r="G350"/>
  <c r="G341"/>
  <c r="C301"/>
  <c r="G304"/>
  <c r="G331"/>
  <c r="G321"/>
  <c r="G316"/>
  <c r="G264"/>
  <c r="H526"/>
  <c r="C183"/>
  <c r="H168"/>
  <c r="G97"/>
  <c r="C180"/>
  <c r="H139"/>
  <c r="C181"/>
  <c r="G190"/>
  <c r="G239"/>
  <c r="C427"/>
  <c r="G336"/>
  <c r="G351"/>
  <c r="G383"/>
  <c r="G398"/>
  <c r="C425"/>
  <c r="G450"/>
  <c r="G491"/>
  <c r="G500"/>
  <c r="G546"/>
  <c r="G785"/>
  <c r="H793"/>
  <c r="C809"/>
  <c r="G839"/>
  <c r="H848"/>
  <c r="G850"/>
  <c r="G859"/>
  <c r="H865"/>
  <c r="G10"/>
  <c r="H52"/>
  <c r="G104"/>
  <c r="H110"/>
  <c r="D182"/>
  <c r="H253"/>
  <c r="H305"/>
  <c r="D346"/>
  <c r="G349"/>
  <c r="G393"/>
  <c r="H403"/>
  <c r="G466"/>
  <c r="G541"/>
  <c r="C805"/>
  <c r="H799"/>
  <c r="G835"/>
  <c r="G840"/>
  <c r="G84"/>
  <c r="H134"/>
  <c r="G144"/>
  <c r="G378"/>
  <c r="C562"/>
  <c r="D446"/>
  <c r="C561"/>
  <c r="G521"/>
  <c r="G821"/>
  <c r="G849"/>
  <c r="H857"/>
  <c r="H859"/>
  <c r="B156"/>
  <c r="G15"/>
  <c r="G150"/>
  <c r="D183"/>
  <c r="H190"/>
  <c r="H213"/>
  <c r="D427"/>
  <c r="D561"/>
  <c r="H561" s="1"/>
  <c r="G451"/>
  <c r="G550"/>
  <c r="B833"/>
  <c r="D833"/>
  <c r="H849"/>
  <c r="G855"/>
  <c r="H357"/>
  <c r="H254"/>
  <c r="C298"/>
  <c r="G244"/>
  <c r="H234"/>
  <c r="G229"/>
  <c r="D185"/>
  <c r="H224"/>
  <c r="G224"/>
  <c r="G218"/>
  <c r="C185"/>
  <c r="G197"/>
  <c r="H203"/>
  <c r="G191"/>
  <c r="G189"/>
  <c r="G990"/>
  <c r="H990"/>
  <c r="D805"/>
  <c r="G799"/>
  <c r="D809"/>
  <c r="H972"/>
  <c r="H845"/>
  <c r="H839"/>
  <c r="H72"/>
  <c r="H62"/>
  <c r="B829"/>
  <c r="H821"/>
  <c r="H817"/>
  <c r="H803"/>
  <c r="B809"/>
  <c r="B805"/>
  <c r="H510"/>
  <c r="B500"/>
  <c r="H500" s="1"/>
  <c r="C446"/>
  <c r="H430"/>
  <c r="B301"/>
  <c r="H362"/>
  <c r="B346"/>
  <c r="B426"/>
  <c r="H304"/>
  <c r="B427"/>
  <c r="H218"/>
  <c r="B185"/>
  <c r="H297"/>
  <c r="H187"/>
  <c r="H159"/>
  <c r="H158"/>
  <c r="B180"/>
  <c r="B1182" s="1"/>
  <c r="H123"/>
  <c r="B106"/>
  <c r="B181"/>
  <c r="B1183" s="1"/>
  <c r="B182"/>
  <c r="H112"/>
  <c r="H108"/>
  <c r="G63"/>
  <c r="H64"/>
  <c r="G62"/>
  <c r="H425"/>
  <c r="G64"/>
  <c r="G845"/>
  <c r="G297"/>
  <c r="H835"/>
  <c r="G253"/>
  <c r="G94"/>
  <c r="H8"/>
  <c r="G18"/>
  <c r="H19"/>
  <c r="G52"/>
  <c r="H53"/>
  <c r="H68"/>
  <c r="G100"/>
  <c r="D106"/>
  <c r="G108"/>
  <c r="H109"/>
  <c r="H150"/>
  <c r="G160"/>
  <c r="H161"/>
  <c r="H188"/>
  <c r="H244"/>
  <c r="G254"/>
  <c r="G305"/>
  <c r="H393"/>
  <c r="H434"/>
  <c r="G448"/>
  <c r="H466"/>
  <c r="H496"/>
  <c r="H501"/>
  <c r="H541"/>
  <c r="H550"/>
  <c r="D562"/>
  <c r="H785"/>
  <c r="G793"/>
  <c r="H827"/>
  <c r="H850"/>
  <c r="G860"/>
  <c r="G988"/>
  <c r="G5"/>
  <c r="H9"/>
  <c r="H15"/>
  <c r="G19"/>
  <c r="H30"/>
  <c r="G53"/>
  <c r="H66"/>
  <c r="H84"/>
  <c r="G109"/>
  <c r="G161"/>
  <c r="G188"/>
  <c r="H189"/>
  <c r="C299"/>
  <c r="G299" s="1"/>
  <c r="D301"/>
  <c r="H311"/>
  <c r="H348"/>
  <c r="G827"/>
  <c r="D426"/>
  <c r="G34"/>
  <c r="H35"/>
  <c r="H96"/>
  <c r="G173"/>
  <c r="H191"/>
  <c r="H229"/>
  <c r="C346"/>
  <c r="H350"/>
  <c r="D506"/>
  <c r="H781"/>
  <c r="G797"/>
  <c r="H847"/>
  <c r="G857"/>
  <c r="H858"/>
  <c r="H5"/>
  <c r="G96"/>
  <c r="H351"/>
  <c r="G858"/>
  <c r="H988"/>
  <c r="C1184" l="1"/>
  <c r="C1183"/>
  <c r="D1183"/>
  <c r="C1182"/>
  <c r="G1182" s="1"/>
  <c r="C294"/>
  <c r="H829"/>
  <c r="G249"/>
  <c r="H506"/>
  <c r="B294"/>
  <c r="G425"/>
  <c r="H1182"/>
  <c r="G1175"/>
  <c r="H427"/>
  <c r="G833"/>
  <c r="B178"/>
  <c r="H183"/>
  <c r="H446"/>
  <c r="G829"/>
  <c r="B558"/>
  <c r="H156"/>
  <c r="G183"/>
  <c r="G156"/>
  <c r="G180"/>
  <c r="H180"/>
  <c r="H805"/>
  <c r="H833"/>
  <c r="G805"/>
  <c r="G809"/>
  <c r="C558"/>
  <c r="G181"/>
  <c r="G561"/>
  <c r="G446"/>
  <c r="G182"/>
  <c r="H182"/>
  <c r="H346"/>
  <c r="D298"/>
  <c r="D1184" s="1"/>
  <c r="D294"/>
  <c r="H249"/>
  <c r="G30"/>
  <c r="G972"/>
  <c r="B562"/>
  <c r="H562" s="1"/>
  <c r="G427"/>
  <c r="G185"/>
  <c r="H994"/>
  <c r="G994"/>
  <c r="H809"/>
  <c r="H855"/>
  <c r="H63"/>
  <c r="B423"/>
  <c r="H301"/>
  <c r="H426"/>
  <c r="H185"/>
  <c r="H181"/>
  <c r="G106"/>
  <c r="C178"/>
  <c r="H50"/>
  <c r="D178"/>
  <c r="H106"/>
  <c r="D558"/>
  <c r="D423"/>
  <c r="G426"/>
  <c r="H94"/>
  <c r="G506"/>
  <c r="G301"/>
  <c r="H104"/>
  <c r="G562"/>
  <c r="C423"/>
  <c r="G346"/>
  <c r="G50"/>
  <c r="D1180" l="1"/>
  <c r="C1180"/>
  <c r="B1184"/>
  <c r="B1180"/>
  <c r="H294"/>
  <c r="H558"/>
  <c r="H178"/>
  <c r="H298"/>
  <c r="G1184"/>
  <c r="G178"/>
  <c r="G423"/>
  <c r="G294"/>
  <c r="G298"/>
  <c r="H423"/>
  <c r="G60"/>
  <c r="G1183"/>
  <c r="H1183"/>
  <c r="H60"/>
  <c r="G558"/>
  <c r="G1180" l="1"/>
  <c r="H1180"/>
  <c r="H1184"/>
</calcChain>
</file>

<file path=xl/sharedStrings.xml><?xml version="1.0" encoding="utf-8"?>
<sst xmlns="http://schemas.openxmlformats.org/spreadsheetml/2006/main" count="6071" uniqueCount="155">
  <si>
    <t>Уточненные бюджетные назначения, тыс. руб.</t>
  </si>
  <si>
    <t>Исполнено, тыс. руб.</t>
  </si>
  <si>
    <t>в том числе средства:</t>
  </si>
  <si>
    <t>- федерального бюджета</t>
  </si>
  <si>
    <t>- областного бюджета</t>
  </si>
  <si>
    <t>-</t>
  </si>
  <si>
    <t>Подпрограмма «Система муниципальных учреждений культуры»</t>
  </si>
  <si>
    <t>Итого по программе</t>
  </si>
  <si>
    <t>- бюджета муниципального образования «Город Саратов»</t>
  </si>
  <si>
    <t>Подпрограмма «Публичные нормативные обязательства муниципального образования «Город Саратов»</t>
  </si>
  <si>
    <t>Подпрограмма «Управление муниципальным долгом»</t>
  </si>
  <si>
    <t>Подпрограмма «Автоматизация систем управления бюджетным процессом»</t>
  </si>
  <si>
    <t>Подпрограмма «Совершенствование и развитие сети автомобильных дорог»</t>
  </si>
  <si>
    <t>Комитет дорожного хозяйства, благоустройства и транспорта администрации муниципального образования «Город Саратов»</t>
  </si>
  <si>
    <t>Администрация Ленинского района муниципального образования «Город Саратов»</t>
  </si>
  <si>
    <t>Администрация Заводского района муниципального образования «Город Саратов»</t>
  </si>
  <si>
    <t>Администрация Кировского района муниципального образования «Город Саратов»</t>
  </si>
  <si>
    <t>Администрация Волжского района муниципального образования «Город Саратов»</t>
  </si>
  <si>
    <t>Подпрограмма «Транспортное обслуживание населения»</t>
  </si>
  <si>
    <t xml:space="preserve"> в том числе средства:</t>
  </si>
  <si>
    <t>Администрация Октябрьского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</si>
  <si>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</si>
  <si>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Подпрограмма «Содержание, ремонт и развитие инженерных сетей»</t>
  </si>
  <si>
    <t>Комитет по жилищно-коммунальному хозяйству администрации муниципального образования «Город Саратов»</t>
  </si>
  <si>
    <t>Подпрограмма «Благоустройство общественных территорий муниципального образования «Город Саратов»</t>
  </si>
  <si>
    <t>Комитет по управлению имуществом города Саратова</t>
  </si>
  <si>
    <t>Комитет по образованию администрации муниципального образования «Город Саратов»</t>
  </si>
  <si>
    <t xml:space="preserve">Подпрограмма «Развитие системы подготовки спортивного резерва в муниципальном образовании «Город Саратов» </t>
  </si>
  <si>
    <t>Подпрограмма «Обучение по охране труда руководителей и специалистов»</t>
  </si>
  <si>
    <t>Администрация муниципального образования «Город Саратов»</t>
  </si>
  <si>
    <t>Подпрограмма «Профилактика правонарушений в муниципальном образовании «Город Саратов»</t>
  </si>
  <si>
    <t>Всего по муниципальным программам</t>
  </si>
  <si>
    <t xml:space="preserve">- бюджета муниципального образования «Город Саратов» </t>
  </si>
  <si>
    <t>Подпрограмма «Организация и стимулирование интеграции несовершеннолетних в возрасте от 14 до 18 лет в трудовую деятельность»</t>
  </si>
  <si>
    <t>Комитет по строительству и инженерной защите администрации муниципального образования «Город Саратов»</t>
  </si>
  <si>
    <t>Подпрограмма «Создание энергоэффективного городского освещения, включая архитектурную и художественную подсветку»</t>
  </si>
  <si>
    <t>Подпрограмма «Организация прохождения медицинских осмотров»</t>
  </si>
  <si>
    <t>Управление защиты населения и территории города от чрезвычайных ситуаций администрации муниципального образования «Город Саратов»</t>
  </si>
  <si>
    <t>Подпрограмма «Обеспечение средствами индивидуальной защиты, смывающими и обезвреживающими средствами»</t>
  </si>
  <si>
    <t xml:space="preserve">Подпрограмма «Развитие массового спорта в муниципальном образовании «Город Саратов» </t>
  </si>
  <si>
    <t>В том числе погашение кредиторской задолженности</t>
  </si>
  <si>
    <t>Подпрограмма «Информационная поддержка интеграции несовершеннолетних в возрасте от 14 до 18 лет в трудовую деятельность»</t>
  </si>
  <si>
    <t>Подпрограмма «Развитие системы дополнительного образования, организация отдыха, оздоровления и занятости детей»</t>
  </si>
  <si>
    <t>Муниципальная программа «Развитие жилищно-коммунального хозяйства в муниципальном образовании «Город Саратов» на 2018-2028 годы (от 13 октября 2017 года № 2938)</t>
  </si>
  <si>
    <t xml:space="preserve">Подпрограмма «Развитие жилищного хозяйства» </t>
  </si>
  <si>
    <t xml:space="preserve">Подпрограмма «Развитие коммунального хозяйства» </t>
  </si>
  <si>
    <t xml:space="preserve">Подпрограмма «Обеспечение земельных участков для индивидуального жилищного строительства, в том числе предоставленных многодетным семьям на территории муниципального образования «Город Саратов», объектами коммунальной инфраструктуры» </t>
  </si>
  <si>
    <t>Подпрограмма «Снос аварийного жилищного фонда»</t>
  </si>
  <si>
    <t>Комитет по культуре администрации муниципального образования «Город Саратов»</t>
  </si>
  <si>
    <t>Комитет по труду и социальному развитию администрации муниципального образования «Город Саратов»</t>
  </si>
  <si>
    <t>Комитет по физической культуре и спорту администрации муниципального образования «Город Саратов»</t>
  </si>
  <si>
    <t>Подпрограмма «Сохранение культурно-исторического облика города»</t>
  </si>
  <si>
    <t>Подпрограмма «Содержание и благоустройство территорий городского округа»</t>
  </si>
  <si>
    <t>Подпрограмма «Организация оздоровительного отдыха отдельных категорий граждан муниципального образования «Город Саратов»</t>
  </si>
  <si>
    <t>Подпрограмма «Оказание поддержки молодым семьям муниципального образования «Город Саратов» в решении жилищной проблемы»</t>
  </si>
  <si>
    <t>- внебюджетные источники</t>
  </si>
  <si>
    <t xml:space="preserve">Подпрограмма «Профилактика правонарушений и наркомании среди молодежи в возрасте 14-18 лет и обучающихся общеобразовательных организаций» </t>
  </si>
  <si>
    <t>Муниципальная программа «Развитие дорожно-транспортного комплекса муниципального образования «Город Саратов» на 2018-2025 годы (от 13 октября 2017 года № 2963)</t>
  </si>
  <si>
    <t>Департамент Гагаринского административного района муниципального образования «Город Саратов»</t>
  </si>
  <si>
    <t>Подпрограмма «Популяризация культурных традиций муниципального образования «Город Саратов»</t>
  </si>
  <si>
    <t>Муниципальная программа «Улучшение условий и охраны труда в муниципальных учреждениях и предприятиях муниципального образования «Город Саратов» на 2023-2025 годы (11 октября 2022 года № 4127)</t>
  </si>
  <si>
    <t>Муниципальное унитарное предприятие «Банно-прачечное хозяйство» г. Саратова</t>
  </si>
  <si>
    <t xml:space="preserve">Муниципальное унитарное предприятие «Саргорсвет» </t>
  </si>
  <si>
    <t xml:space="preserve"> -</t>
  </si>
  <si>
    <t>Подпрограмма «Снос объектов муниципального жилого и нежилого фонда»</t>
  </si>
  <si>
    <t>Наименование программы
(реквизиты постановления администрации муниципального образования «Город Саратов», утверждающего программу), главные распорядители бюджетных средств</t>
  </si>
  <si>
    <r>
      <t>Подпрограмма «Благоустройство дворовых территорий муниципального образования «Город Саратов»</t>
    </r>
    <r>
      <rPr>
        <b/>
        <i/>
        <sz val="13"/>
        <rFont val="Times New Roman"/>
        <family val="1"/>
        <charset val="204"/>
      </rPr>
      <t xml:space="preserve"> </t>
    </r>
  </si>
  <si>
    <r>
      <t>Администрация Заводского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</si>
  <si>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r>
      <t>Подпрограмма «Создание в муниципальном образовании «Город Саратов» новых мест в общеобразовательных учреждениях»</t>
    </r>
    <r>
      <rPr>
        <b/>
        <i/>
        <sz val="13"/>
        <rFont val="Times New Roman"/>
        <family val="1"/>
        <charset val="204"/>
      </rPr>
      <t xml:space="preserve"> </t>
    </r>
  </si>
  <si>
    <r>
      <t>Подпрограмма «Организация молодежной политики, методическая и информационная поддержка образовательных организаций»</t>
    </r>
    <r>
      <rPr>
        <b/>
        <i/>
        <sz val="13"/>
        <rFont val="Times New Roman"/>
        <family val="1"/>
        <charset val="204"/>
      </rPr>
      <t xml:space="preserve"> </t>
    </r>
  </si>
  <si>
    <r>
      <t>Администрация Кировского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</si>
  <si>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t>% испол-нения</t>
  </si>
  <si>
    <t>Подпрограмма «Система дополнительного образования в сфере культуры»</t>
  </si>
  <si>
    <t xml:space="preserve">Комитет по финансам администрации муниципального образования «Город Саратов» </t>
  </si>
  <si>
    <t xml:space="preserve">Подпрограмма «Развитие системы дошкольного образования» </t>
  </si>
  <si>
    <t xml:space="preserve">Подпрограмма «Развитие системы общего образования» </t>
  </si>
  <si>
    <t>Подпрограмма «Энергосбережение и повышение энергоэффективности в муниципальном жилищном фонде»</t>
  </si>
  <si>
    <t>Подпрограмма «Энергосбережение и повышение энергоэффективности в организациях бюджетной сферы»</t>
  </si>
  <si>
    <t>Подпрограмма «Энергосбережение и повышение энергоэффективности системы наружного освещения»</t>
  </si>
  <si>
    <t>Подпрограмма «Энергосбережение и повышение энергоэффективности систем коммунальной инфраструктуры»</t>
  </si>
  <si>
    <t>Подпрограмма «Государственная охрана объектов культурного наследия местного (муниципального) значения, расположенных на территории муниципального образования «Город Саратов»</t>
  </si>
  <si>
    <t>Подпрограмма «Специальная оценка условий труда»</t>
  </si>
  <si>
    <t>Подпрограмма «Обеспечение выполнения требований охраны труда»</t>
  </si>
  <si>
    <t>Подпрограмма «Профилактика терроризма, экстремизма и межнациональных конфликтов в муниципальном образовании «Город Саратов»</t>
  </si>
  <si>
    <t>% испол-нения (формула)</t>
  </si>
  <si>
    <t>Подпрограмма «Формирование системы информационно-консультационной поддержки субъектов малого и среднего предпринимательства муниципального образования «Город Саратов»</t>
  </si>
  <si>
    <t>Подпрограмма «Поддержка субъектов малого и среднего предпринимательства муниципального образования «Город Саратов»</t>
  </si>
  <si>
    <t>Комитет по архитектуре администрации муниципального образования «Город Саратов»</t>
  </si>
  <si>
    <t>Подпрограмма «Сохранение объектов культурного наследия, находящихся в собственности муниципального образования «Город Саратов»</t>
  </si>
  <si>
    <t>Подпрограмма «Сохранение объектов культурного наследия, находящихся на территории муниципального образования «Город Саратов»</t>
  </si>
  <si>
    <t>Департамент Гагаринского района административного муниципального образования «Город Саратов»</t>
  </si>
  <si>
    <t xml:space="preserve">Подпрограмма «Развитие и укрепление материально-технической базы физической культуры и массового спорта в муниципальном образовании «Город Саратов» </t>
  </si>
  <si>
    <t>Муниципальная программа «Развитие образования в муниципальном образовании «Город Саратов» на 2021-2024 годы (от 12 февраля 2021 года № 241)</t>
  </si>
  <si>
    <t>Муниципальная программа «Сохранение объектов культурного наследия, расположенных на территории муниципального образования «Город Саратов» на 2022-2024 годы» (от 13 октября 2021 года № 2827)</t>
  </si>
  <si>
    <t>Муниципальная программа «Развитие физической культуры и массового спорта в муниципальном образовании «Город Саратов» на 2023-2025 годы 
(от 6 октября 2022 года № 4037)</t>
  </si>
  <si>
    <t>Муниципальное унитарное предприятие «Ремонтно-эксплуатационное предприятие 
№ 17» Фрунзенского района</t>
  </si>
  <si>
    <t>Муниципальное медицинское унитарное предприятие «Лечебно-консультативный центр                     г. Саратова»</t>
  </si>
  <si>
    <t>Муниципальное медицинское унитарное предприятие «Лечебно-консультативный центр                         г. Саратова»</t>
  </si>
  <si>
    <t>Муниципальная программа «Повышение энергоэффективности и энергосбережения в муниципальном образовании «Город Саратов» на 2021-2026 годы (от 19 октября 2020 года № 2074)</t>
  </si>
  <si>
    <t>Исполнено за I квартал 2023 года, тыс. руб.</t>
  </si>
  <si>
    <t>% 
темпа роста исполне-ния к I кварталу 2023 года</t>
  </si>
  <si>
    <t>Муниципальная программа «Развитие культуры и туризма в муниципальном образовании «Город Саратов» на 2024-2026 годы (от 12 октября 2023 года № 4721)</t>
  </si>
  <si>
    <t>Муниципальная программа «Социальная поддержка отдельных категорий граждан муниципального образования «Город Саратов» на 2024-2026 годы (от 9 октября 2023 года № 4608)</t>
  </si>
  <si>
    <t>Муниципальная программа «Управление муниципальными финансами муниципального образования «Город Саратов» на 2024-2026 годы (10 октября 2023 года № 4637)</t>
  </si>
  <si>
    <t>Муниципальная программа «Благоустройство территории муниципального образования «Город Саратов» на 2024-2026 годы (от 13 октября 2023 года № 4736)</t>
  </si>
  <si>
    <t>Муниципальная программа «Профилактика правонарушений, терроризма, экстремизма, межнациональных конфликтов и наркомании» на 2022-2024 годы (14 октября 2021 года № 2848)</t>
  </si>
  <si>
    <t>Муниципальная программа «Участие в организации временного трудоустройства несовершеннолетних в возрасте от 14 до 18 лет в свободное от учебы время» на 2022-2024 годы (12 октября 2021 года № 2803)</t>
  </si>
  <si>
    <t>Муниципальная программа «Развитие информационных и коммуникативных технологий в администрации муниципального образования «Город Саратов» на 2024-2026 годы (13 октября 2023 года № 4734)</t>
  </si>
  <si>
    <t>Муниципальная программа «Эффективное управление муниципальным имуществом и земельными ресурсами» на 2024-2026 годы (13 октября 2023 года № 4737)</t>
  </si>
  <si>
    <t>Муниципальная программа «Организация и осуществление мероприятий по гражданской обороне и защите населения и территорий муниципального образования «Город Саратов» от чрезвычайных ситуаций» на 2024-2026 годы (13 октября 2023 года № 4735)</t>
  </si>
  <si>
    <t>Муниципальная программа «Инженерная защита территории муниципального образования «Город Саратов» от негативных воздействий и обеспечение безопасности гидротехнических сооружений» на 2024-2026 годы (12 октября 2023 года № 4719)</t>
  </si>
  <si>
    <t>Муниципальная программа «Развитие малого и среднего предпринимательства и поддержка социально ориентированных некоммерческих организаций в муниципальном образовании «Город Саратов» на 2023-2025 годы (от 11 октября 2022 года № 4125)</t>
  </si>
  <si>
    <t>Муниципальная программа «Переселение граждан из аварийного жилищного фонда на территории муниципального образования «Город Саратов» на 2024-2026 годы (13 октября 2023 года № 4739)</t>
  </si>
  <si>
    <t>Подпрограмма «Предоставление жилых помещений гражданам в связи с проведением мероприятий по переселению»</t>
  </si>
  <si>
    <t>Подпрограмма «Выкуп жилых помещений в аварийных многоквартирных домах»</t>
  </si>
  <si>
    <t>Подпрограмма «Комплексное развитие ливневой канализациии дренажа на территории муниципального образования «Город Саратов»</t>
  </si>
  <si>
    <t>Подпрограмма «Обеспечение выполнения мероприятий по гражданской обороне и защите населения и территорий муниципального образования «Город Саратов» от чрезвычайных ситуаций»</t>
  </si>
  <si>
    <t>Подпрограмма «Создание и содержание муниципальной автоматизированной системы централизованного оповещения населения муниципального образования «Город Саратов»</t>
  </si>
  <si>
    <t>Подпрограмма «Создание, хранение и восполнение материальных запасов для нужд гражданской обороны и резервов материальных ресурсов для ликвидации чрезвычайных ситуаций природного и техногенного характера в муниципальном образования «Город Саратов»</t>
  </si>
  <si>
    <t xml:space="preserve">Подпрограмма «Проведение кадастровых работ на территории муниципального образования «Город Саратов» </t>
  </si>
  <si>
    <t>Подпрограмма «Изъятие объектов нежилого фонда в расселяемых аварийных домах для муниципальных нужд»</t>
  </si>
  <si>
    <t xml:space="preserve">Подпрограмма «Развитие коммуникативных технологий в администрации муниципального образования
«Город Саратов» </t>
  </si>
  <si>
    <t xml:space="preserve">Администрация муниципального образования «Город Саратов» </t>
  </si>
  <si>
    <t xml:space="preserve">Подпрограмма «Развитие информационно-коммуникационной инфраструктуры администрации
муниципального образования «Город Саратов» </t>
  </si>
  <si>
    <t>Подпрограмма «Поддержка социально ориентированных некоммерческих организаций»</t>
  </si>
  <si>
    <t>Подпрограмма «Развитие туризма в муниципальном образовании «Город Саратов»</t>
  </si>
  <si>
    <t>% 
темпа роста исполне-ния к  I кварталу 2023 года (формула)</t>
  </si>
  <si>
    <t>Муниципальная программа «Формирование современной городской среды муниципального образования «Город Саратов» на 2018-2026 годы 
(от 30 марта 2018 года № 623)</t>
  </si>
  <si>
    <t>Подпрограмма «Материальная поддержка отдельных категорий граждан муниципального образования «Город Саратов»</t>
  </si>
  <si>
    <t>Подпрограмма «Реализация мероприятий социального характера в муниципальном образовании «Город Саратов»</t>
  </si>
  <si>
    <t>Подпрограмма «Реализация мероприятий, направленных на поддержку отдельных категорий граждан, по оплате жилых помещений и коммунальных услуг»</t>
  </si>
  <si>
    <t>- бюджета муниципального образования«Город Саратов»</t>
  </si>
  <si>
    <t>- Фонда содействия реформированию жилищно-комунального хозяйства</t>
  </si>
  <si>
    <t xml:space="preserve">Администрация Заводского района муниципального образования «Город Саратов» </t>
  </si>
  <si>
    <t>Подпрограмма «Организация мероприятий для завершения переселения граждан из аварийного жилищного фонда в связи с непредвиденными обстоятельствами»</t>
  </si>
  <si>
    <t>Комитет по по строительству и инженерной защите администрации муниципального образования «Город Саратов»</t>
  </si>
  <si>
    <t>117 форма</t>
  </si>
  <si>
    <r>
      <t>Администрация Ленинского района муниципального образования «Город Саратов»</t>
    </r>
    <r>
      <rPr>
        <i/>
        <sz val="13"/>
        <rFont val="Times New Roman"/>
        <family val="1"/>
        <charset val="204"/>
      </rPr>
      <t xml:space="preserve"> </t>
    </r>
  </si>
  <si>
    <t>Подпрограмма «Приобретение жилых помещений для исполнения решений судов»</t>
  </si>
  <si>
    <t>Подпрограмма «Обеспечение безопасности и содержание гидротехнических сооружений, проведение противооползневых мероприятий»</t>
  </si>
  <si>
    <t xml:space="preserve">И.о. заместителя главы администрации
муниципального образования «Город Саратов»,
председателя комитета по экономике                                                 </t>
  </si>
  <si>
    <t>О.В. Савенков</t>
  </si>
  <si>
    <t xml:space="preserve">Анализ исполнения муниципальных программ 
за I квартал 2024 года
</t>
  </si>
  <si>
    <t xml:space="preserve">Анализ исполнения муниципальных программ 
за I полугодие 2024 года
</t>
  </si>
  <si>
    <t>Исполнено за I полугодие 2023 года, тыс. руб.</t>
  </si>
  <si>
    <t>% 
темпа роста исполне-ния к I полугодию 2023 года</t>
  </si>
  <si>
    <t>% 
темпа роста исполне-ния к  I полугодию 2023 года (формула)</t>
  </si>
  <si>
    <t>Департамент Гагаринского административного района  муниципального образования «Город Саратов»</t>
  </si>
  <si>
    <t>Муниципальное медицинское унитарное предприятие «Лечебно-консультативный центр г. Саратова»</t>
  </si>
  <si>
    <t xml:space="preserve">Администрация Кировского района муниципального образования «Город Саратов» </t>
  </si>
  <si>
    <t xml:space="preserve">Администрация Волжского района муниципального образования «Город Саратов» </t>
  </si>
  <si>
    <t xml:space="preserve">Заместитель главы администрации
муниципального образования «Город Саратов»,
председатель комитета по экономике                                                 </t>
  </si>
  <si>
    <t>Муниципальная программа «Социальная поддержка отдельных категорий граждан муниципального образования «Город Саратов» на 2024-2026 годы
(от 9 октября 2023 года № 4608)</t>
  </si>
  <si>
    <t>Муниципальная программа «Профилактика правонарушений, терроризма, экстремизма, межнациональных конфликтов и наркомании» на 2022-2024 годы
(14 октября 2021 года № 2848)</t>
  </si>
  <si>
    <t>Муниципальная программа «Переселение граждан из аварийного жилищного фонда на территории муниципального образования «Город Саратов» на 2024-2026 годы
(13 октября 2023 года № 4739)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</si>
</sst>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%"/>
    <numFmt numFmtId="166" formatCode="#,##0.000"/>
  </numFmts>
  <fonts count="19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8"/>
      <color rgb="FF000000"/>
      <name val="Arial Cy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3">
    <xf numFmtId="0" fontId="0" fillId="0" borderId="0"/>
    <xf numFmtId="4" fontId="10" fillId="0" borderId="5">
      <alignment horizontal="right" shrinkToFit="1"/>
    </xf>
    <xf numFmtId="0" fontId="10" fillId="0" borderId="17">
      <alignment horizontal="left" wrapText="1"/>
    </xf>
  </cellStyleXfs>
  <cellXfs count="413">
    <xf numFmtId="0" fontId="0" fillId="0" borderId="0" xfId="0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166" fontId="5" fillId="0" borderId="0" xfId="0" applyNumberFormat="1" applyFont="1" applyFill="1" applyAlignment="1">
      <alignment horizontal="left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left" vertical="center" wrapText="1"/>
    </xf>
    <xf numFmtId="164" fontId="8" fillId="0" borderId="6" xfId="0" applyNumberFormat="1" applyFont="1" applyFill="1" applyBorder="1" applyAlignment="1">
      <alignment horizontal="center" wrapText="1"/>
    </xf>
    <xf numFmtId="164" fontId="9" fillId="0" borderId="6" xfId="0" applyNumberFormat="1" applyFont="1" applyFill="1" applyBorder="1" applyAlignment="1">
      <alignment horizontal="center" wrapText="1"/>
    </xf>
    <xf numFmtId="164" fontId="7" fillId="0" borderId="6" xfId="0" applyNumberFormat="1" applyFont="1" applyFill="1" applyBorder="1" applyAlignment="1">
      <alignment horizontal="center" wrapText="1"/>
    </xf>
    <xf numFmtId="164" fontId="6" fillId="0" borderId="6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164" fontId="6" fillId="0" borderId="9" xfId="0" applyNumberFormat="1" applyFont="1" applyFill="1" applyBorder="1" applyAlignment="1">
      <alignment horizontal="center" wrapText="1"/>
    </xf>
    <xf numFmtId="164" fontId="6" fillId="0" borderId="8" xfId="0" applyNumberFormat="1" applyFont="1" applyFill="1" applyBorder="1" applyAlignment="1">
      <alignment horizontal="center" wrapText="1"/>
    </xf>
    <xf numFmtId="164" fontId="8" fillId="0" borderId="7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9" fillId="0" borderId="7" xfId="0" applyNumberFormat="1" applyFont="1" applyFill="1" applyBorder="1" applyAlignment="1">
      <alignment horizontal="center" wrapText="1"/>
    </xf>
    <xf numFmtId="164" fontId="6" fillId="0" borderId="7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/>
    </xf>
    <xf numFmtId="165" fontId="7" fillId="0" borderId="4" xfId="0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 wrapText="1"/>
    </xf>
    <xf numFmtId="165" fontId="7" fillId="0" borderId="0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65" fontId="7" fillId="0" borderId="12" xfId="0" applyNumberFormat="1" applyFont="1" applyFill="1" applyBorder="1" applyAlignment="1">
      <alignment horizontal="center"/>
    </xf>
    <xf numFmtId="165" fontId="7" fillId="0" borderId="14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wrapText="1"/>
    </xf>
    <xf numFmtId="164" fontId="7" fillId="0" borderId="4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 wrapText="1"/>
    </xf>
    <xf numFmtId="164" fontId="7" fillId="0" borderId="2" xfId="0" applyNumberFormat="1" applyFont="1" applyFill="1" applyBorder="1" applyAlignment="1">
      <alignment horizontal="center" wrapText="1"/>
    </xf>
    <xf numFmtId="164" fontId="6" fillId="0" borderId="3" xfId="0" applyNumberFormat="1" applyFont="1" applyFill="1" applyBorder="1" applyAlignment="1">
      <alignment horizontal="center" wrapText="1"/>
    </xf>
    <xf numFmtId="164" fontId="6" fillId="0" borderId="2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 wrapText="1"/>
    </xf>
    <xf numFmtId="164" fontId="7" fillId="0" borderId="3" xfId="0" applyNumberFormat="1" applyFont="1" applyFill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center" wrapText="1"/>
    </xf>
    <xf numFmtId="0" fontId="8" fillId="0" borderId="10" xfId="0" applyFont="1" applyFill="1" applyBorder="1" applyAlignment="1">
      <alignment vertical="center" wrapText="1"/>
    </xf>
    <xf numFmtId="165" fontId="7" fillId="0" borderId="10" xfId="0" applyNumberFormat="1" applyFont="1" applyFill="1" applyBorder="1" applyAlignment="1">
      <alignment horizontal="center"/>
    </xf>
    <xf numFmtId="165" fontId="8" fillId="0" borderId="1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7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8" fillId="0" borderId="12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10" fontId="11" fillId="0" borderId="0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0" fontId="7" fillId="0" borderId="11" xfId="0" applyNumberFormat="1" applyFont="1" applyFill="1" applyBorder="1" applyAlignment="1">
      <alignment horizontal="center" vertical="center" wrapText="1"/>
    </xf>
    <xf numFmtId="1" fontId="7" fillId="0" borderId="11" xfId="0" applyNumberFormat="1" applyFont="1" applyFill="1" applyBorder="1" applyAlignment="1">
      <alignment horizontal="center" wrapText="1"/>
    </xf>
    <xf numFmtId="165" fontId="7" fillId="0" borderId="15" xfId="0" applyNumberFormat="1" applyFont="1" applyFill="1" applyBorder="1" applyAlignment="1">
      <alignment horizontal="center"/>
    </xf>
    <xf numFmtId="165" fontId="7" fillId="0" borderId="13" xfId="0" applyNumberFormat="1" applyFont="1" applyFill="1" applyBorder="1" applyAlignment="1">
      <alignment horizontal="center"/>
    </xf>
    <xf numFmtId="165" fontId="7" fillId="0" borderId="16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164" fontId="8" fillId="0" borderId="8" xfId="0" applyNumberFormat="1" applyFont="1" applyFill="1" applyBorder="1" applyAlignment="1">
      <alignment horizontal="center" wrapText="1"/>
    </xf>
    <xf numFmtId="164" fontId="8" fillId="0" borderId="2" xfId="0" applyNumberFormat="1" applyFont="1" applyFill="1" applyBorder="1" applyAlignment="1">
      <alignment horizont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9" fillId="0" borderId="9" xfId="0" applyNumberFormat="1" applyFont="1" applyFill="1" applyBorder="1" applyAlignment="1">
      <alignment horizontal="left" vertical="center" wrapText="1"/>
    </xf>
    <xf numFmtId="164" fontId="9" fillId="0" borderId="9" xfId="0" applyNumberFormat="1" applyFont="1" applyFill="1" applyBorder="1" applyAlignment="1">
      <alignment horizont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164" fontId="7" fillId="0" borderId="12" xfId="0" applyNumberFormat="1" applyFont="1" applyFill="1" applyBorder="1" applyAlignment="1">
      <alignment horizont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164" fontId="6" fillId="0" borderId="14" xfId="0" applyNumberFormat="1" applyFont="1" applyFill="1" applyBorder="1" applyAlignment="1">
      <alignment horizontal="center" wrapText="1"/>
    </xf>
    <xf numFmtId="164" fontId="6" fillId="0" borderId="12" xfId="0" applyNumberFormat="1" applyFont="1" applyFill="1" applyBorder="1" applyAlignment="1">
      <alignment horizont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164" fontId="7" fillId="0" borderId="10" xfId="0" applyNumberFormat="1" applyFont="1" applyFill="1" applyBorder="1" applyAlignment="1">
      <alignment horizontal="center" wrapText="1"/>
    </xf>
    <xf numFmtId="164" fontId="8" fillId="0" borderId="12" xfId="0" applyNumberFormat="1" applyFont="1" applyFill="1" applyBorder="1" applyAlignment="1">
      <alignment horizontal="center" wrapText="1"/>
    </xf>
    <xf numFmtId="164" fontId="8" fillId="0" borderId="0" xfId="0" applyNumberFormat="1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164" fontId="9" fillId="0" borderId="12" xfId="0" applyNumberFormat="1" applyFont="1" applyFill="1" applyBorder="1" applyAlignment="1">
      <alignment horizontal="center" wrapText="1"/>
    </xf>
    <xf numFmtId="164" fontId="9" fillId="0" borderId="8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6" fillId="0" borderId="10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left" vertical="center" wrapText="1"/>
    </xf>
    <xf numFmtId="165" fontId="1" fillId="0" borderId="3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vertical="center"/>
    </xf>
    <xf numFmtId="0" fontId="12" fillId="0" borderId="0" xfId="0" applyFont="1" applyFill="1" applyAlignment="1">
      <alignment horizontal="left"/>
    </xf>
    <xf numFmtId="165" fontId="7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7" fillId="0" borderId="9" xfId="0" applyNumberFormat="1" applyFont="1" applyFill="1" applyBorder="1" applyAlignment="1">
      <alignment horizontal="center"/>
    </xf>
    <xf numFmtId="164" fontId="8" fillId="0" borderId="14" xfId="0" applyNumberFormat="1" applyFont="1" applyFill="1" applyBorder="1" applyAlignment="1">
      <alignment horizontal="center" wrapText="1"/>
    </xf>
    <xf numFmtId="164" fontId="8" fillId="0" borderId="3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left"/>
    </xf>
    <xf numFmtId="49" fontId="11" fillId="0" borderId="0" xfId="0" applyNumberFormat="1" applyFont="1" applyFill="1" applyBorder="1" applyAlignment="1">
      <alignment horizontal="left" vertical="center"/>
    </xf>
    <xf numFmtId="164" fontId="11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left" vertical="center"/>
    </xf>
    <xf numFmtId="164" fontId="11" fillId="0" borderId="6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vertical="center" wrapText="1"/>
    </xf>
    <xf numFmtId="165" fontId="8" fillId="0" borderId="12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5" fontId="8" fillId="0" borderId="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164" fontId="7" fillId="0" borderId="13" xfId="0" applyNumberFormat="1" applyFont="1" applyFill="1" applyBorder="1" applyAlignment="1">
      <alignment horizontal="center" wrapText="1"/>
    </xf>
    <xf numFmtId="164" fontId="7" fillId="0" borderId="15" xfId="0" applyNumberFormat="1" applyFont="1" applyFill="1" applyBorder="1" applyAlignment="1">
      <alignment horizontal="center" wrapText="1"/>
    </xf>
    <xf numFmtId="164" fontId="6" fillId="0" borderId="15" xfId="0" applyNumberFormat="1" applyFont="1" applyFill="1" applyBorder="1" applyAlignment="1">
      <alignment horizontal="center" wrapText="1"/>
    </xf>
    <xf numFmtId="164" fontId="6" fillId="0" borderId="16" xfId="0" applyNumberFormat="1" applyFont="1" applyFill="1" applyBorder="1" applyAlignment="1">
      <alignment horizontal="center" wrapText="1"/>
    </xf>
    <xf numFmtId="164" fontId="9" fillId="0" borderId="14" xfId="0" applyNumberFormat="1" applyFont="1" applyFill="1" applyBorder="1" applyAlignment="1">
      <alignment horizontal="center" wrapText="1"/>
    </xf>
    <xf numFmtId="49" fontId="7" fillId="0" borderId="8" xfId="0" applyNumberFormat="1" applyFont="1" applyFill="1" applyBorder="1" applyAlignment="1">
      <alignment vertical="center" wrapText="1"/>
    </xf>
    <xf numFmtId="49" fontId="9" fillId="0" borderId="9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/>
    </xf>
    <xf numFmtId="165" fontId="6" fillId="0" borderId="4" xfId="0" applyNumberFormat="1" applyFont="1" applyFill="1" applyBorder="1" applyAlignment="1">
      <alignment horizontal="center"/>
    </xf>
    <xf numFmtId="4" fontId="7" fillId="0" borderId="4" xfId="0" applyNumberFormat="1" applyFont="1" applyFill="1" applyBorder="1" applyAlignment="1">
      <alignment horizontal="center" wrapText="1"/>
    </xf>
    <xf numFmtId="164" fontId="8" fillId="0" borderId="13" xfId="0" applyNumberFormat="1" applyFont="1" applyFill="1" applyBorder="1" applyAlignment="1">
      <alignment horizontal="center" wrapText="1"/>
    </xf>
    <xf numFmtId="164" fontId="8" fillId="0" borderId="15" xfId="0" applyNumberFormat="1" applyFont="1" applyFill="1" applyBorder="1" applyAlignment="1">
      <alignment horizontal="center" wrapText="1"/>
    </xf>
    <xf numFmtId="164" fontId="9" fillId="0" borderId="15" xfId="0" applyNumberFormat="1" applyFont="1" applyFill="1" applyBorder="1" applyAlignment="1">
      <alignment horizontal="center" wrapText="1"/>
    </xf>
    <xf numFmtId="164" fontId="8" fillId="0" borderId="16" xfId="0" applyNumberFormat="1" applyFont="1" applyFill="1" applyBorder="1" applyAlignment="1">
      <alignment horizont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left" wrapText="1"/>
    </xf>
    <xf numFmtId="49" fontId="8" fillId="0" borderId="8" xfId="0" applyNumberFormat="1" applyFont="1" applyFill="1" applyBorder="1" applyAlignment="1">
      <alignment wrapText="1"/>
    </xf>
    <xf numFmtId="164" fontId="8" fillId="0" borderId="12" xfId="0" applyNumberFormat="1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/>
    </xf>
    <xf numFmtId="165" fontId="8" fillId="0" borderId="11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165" fontId="7" fillId="0" borderId="11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vertical="center" wrapText="1"/>
    </xf>
    <xf numFmtId="164" fontId="9" fillId="0" borderId="3" xfId="0" applyNumberFormat="1" applyFont="1" applyFill="1" applyBorder="1" applyAlignment="1">
      <alignment horizontal="center"/>
    </xf>
    <xf numFmtId="164" fontId="9" fillId="0" borderId="14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left" wrapText="1"/>
    </xf>
    <xf numFmtId="164" fontId="6" fillId="0" borderId="13" xfId="0" applyNumberFormat="1" applyFont="1" applyFill="1" applyBorder="1" applyAlignment="1">
      <alignment horizontal="center" wrapText="1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0" fontId="7" fillId="2" borderId="1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wrapText="1"/>
    </xf>
    <xf numFmtId="1" fontId="7" fillId="2" borderId="11" xfId="0" applyNumberFormat="1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0" fillId="2" borderId="0" xfId="0" applyFill="1" applyAlignment="1">
      <alignment horizontal="left" wrapText="1"/>
    </xf>
    <xf numFmtId="49" fontId="8" fillId="2" borderId="8" xfId="0" applyNumberFormat="1" applyFont="1" applyFill="1" applyBorder="1" applyAlignment="1">
      <alignment horizontal="left" vertical="center" wrapText="1"/>
    </xf>
    <xf numFmtId="164" fontId="8" fillId="2" borderId="8" xfId="0" applyNumberFormat="1" applyFont="1" applyFill="1" applyBorder="1" applyAlignment="1">
      <alignment horizontal="center" wrapText="1"/>
    </xf>
    <xf numFmtId="164" fontId="8" fillId="2" borderId="2" xfId="0" applyNumberFormat="1" applyFont="1" applyFill="1" applyBorder="1" applyAlignment="1">
      <alignment horizontal="center" wrapText="1"/>
    </xf>
    <xf numFmtId="165" fontId="7" fillId="2" borderId="1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49" fontId="9" fillId="2" borderId="6" xfId="0" applyNumberFormat="1" applyFont="1" applyFill="1" applyBorder="1" applyAlignment="1">
      <alignment horizontal="left" vertical="center" wrapText="1"/>
    </xf>
    <xf numFmtId="164" fontId="8" fillId="2" borderId="6" xfId="0" applyNumberFormat="1" applyFont="1" applyFill="1" applyBorder="1" applyAlignment="1">
      <alignment horizontal="center" wrapText="1"/>
    </xf>
    <xf numFmtId="164" fontId="8" fillId="2" borderId="4" xfId="0" applyNumberFormat="1" applyFont="1" applyFill="1" applyBorder="1" applyAlignment="1">
      <alignment horizontal="center" wrapText="1"/>
    </xf>
    <xf numFmtId="165" fontId="7" fillId="2" borderId="0" xfId="0" applyNumberFormat="1" applyFont="1" applyFill="1" applyBorder="1" applyAlignment="1">
      <alignment horizontal="center"/>
    </xf>
    <xf numFmtId="165" fontId="7" fillId="2" borderId="4" xfId="0" applyNumberFormat="1" applyFont="1" applyFill="1" applyBorder="1" applyAlignment="1">
      <alignment horizontal="center"/>
    </xf>
    <xf numFmtId="164" fontId="9" fillId="2" borderId="6" xfId="0" applyNumberFormat="1" applyFont="1" applyFill="1" applyBorder="1" applyAlignment="1">
      <alignment horizontal="center" wrapText="1"/>
    </xf>
    <xf numFmtId="164" fontId="9" fillId="2" borderId="4" xfId="0" applyNumberFormat="1" applyFont="1" applyFill="1" applyBorder="1" applyAlignment="1">
      <alignment horizont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164" fontId="9" fillId="2" borderId="9" xfId="0" applyNumberFormat="1" applyFont="1" applyFill="1" applyBorder="1" applyAlignment="1">
      <alignment horizontal="center" wrapText="1"/>
    </xf>
    <xf numFmtId="164" fontId="9" fillId="2" borderId="3" xfId="0" applyNumberFormat="1" applyFont="1" applyFill="1" applyBorder="1" applyAlignment="1">
      <alignment horizontal="center" wrapText="1"/>
    </xf>
    <xf numFmtId="165" fontId="7" fillId="2" borderId="14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 wrapText="1"/>
    </xf>
    <xf numFmtId="164" fontId="7" fillId="2" borderId="0" xfId="0" applyNumberFormat="1" applyFont="1" applyFill="1" applyBorder="1" applyAlignment="1">
      <alignment horizontal="center" wrapText="1"/>
    </xf>
    <xf numFmtId="164" fontId="7" fillId="2" borderId="6" xfId="0" applyNumberFormat="1" applyFont="1" applyFill="1" applyBorder="1" applyAlignment="1">
      <alignment horizontal="center" wrapText="1"/>
    </xf>
    <xf numFmtId="164" fontId="7" fillId="2" borderId="8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wrapText="1"/>
    </xf>
    <xf numFmtId="164" fontId="6" fillId="2" borderId="6" xfId="0" applyNumberFormat="1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wrapText="1"/>
    </xf>
    <xf numFmtId="164" fontId="16" fillId="2" borderId="3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center" wrapText="1"/>
    </xf>
    <xf numFmtId="49" fontId="7" fillId="2" borderId="8" xfId="0" applyNumberFormat="1" applyFont="1" applyFill="1" applyBorder="1" applyAlignment="1">
      <alignment horizontal="left" vertical="center" wrapText="1"/>
    </xf>
    <xf numFmtId="164" fontId="7" fillId="2" borderId="12" xfId="0" applyNumberFormat="1" applyFont="1" applyFill="1" applyBorder="1" applyAlignment="1">
      <alignment horizont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left" vertical="center" wrapText="1"/>
    </xf>
    <xf numFmtId="164" fontId="6" fillId="2" borderId="14" xfId="0" applyNumberFormat="1" applyFont="1" applyFill="1" applyBorder="1" applyAlignment="1">
      <alignment horizontal="center" wrapText="1"/>
    </xf>
    <xf numFmtId="164" fontId="6" fillId="2" borderId="12" xfId="0" applyNumberFormat="1" applyFont="1" applyFill="1" applyBorder="1" applyAlignment="1">
      <alignment horizontal="center" wrapText="1"/>
    </xf>
    <xf numFmtId="164" fontId="6" fillId="2" borderId="8" xfId="0" applyNumberFormat="1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/>
    </xf>
    <xf numFmtId="49" fontId="8" fillId="2" borderId="7" xfId="0" applyNumberFormat="1" applyFont="1" applyFill="1" applyBorder="1" applyAlignment="1">
      <alignment horizontal="left" vertical="center" wrapText="1"/>
    </xf>
    <xf numFmtId="164" fontId="8" fillId="2" borderId="7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165" fontId="7" fillId="2" borderId="10" xfId="0" applyNumberFormat="1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49" fontId="7" fillId="2" borderId="7" xfId="0" applyNumberFormat="1" applyFont="1" applyFill="1" applyBorder="1" applyAlignment="1">
      <alignment horizontal="left" vertical="center" wrapText="1"/>
    </xf>
    <xf numFmtId="164" fontId="7" fillId="2" borderId="7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5" fontId="7" fillId="2" borderId="13" xfId="0" applyNumberFormat="1" applyFont="1" applyFill="1" applyBorder="1" applyAlignment="1">
      <alignment horizontal="center"/>
    </xf>
    <xf numFmtId="164" fontId="8" fillId="2" borderId="4" xfId="0" applyNumberFormat="1" applyFont="1" applyFill="1" applyBorder="1" applyAlignment="1">
      <alignment horizontal="center" vertical="center" wrapText="1"/>
    </xf>
    <xf numFmtId="165" fontId="7" fillId="2" borderId="1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wrapText="1"/>
    </xf>
    <xf numFmtId="165" fontId="7" fillId="2" borderId="16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vertical="center" wrapText="1"/>
    </xf>
    <xf numFmtId="165" fontId="7" fillId="2" borderId="11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14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8" fillId="2" borderId="7" xfId="0" applyNumberFormat="1" applyFont="1" applyFill="1" applyBorder="1" applyAlignment="1">
      <alignment vertical="center" wrapText="1"/>
    </xf>
    <xf numFmtId="165" fontId="8" fillId="2" borderId="12" xfId="0" applyNumberFormat="1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/>
    </xf>
    <xf numFmtId="165" fontId="8" fillId="2" borderId="0" xfId="0" applyNumberFormat="1" applyFont="1" applyFill="1" applyBorder="1" applyAlignment="1">
      <alignment horizontal="center"/>
    </xf>
    <xf numFmtId="165" fontId="8" fillId="2" borderId="4" xfId="0" applyNumberFormat="1" applyFont="1" applyFill="1" applyBorder="1" applyAlignment="1">
      <alignment horizontal="center"/>
    </xf>
    <xf numFmtId="49" fontId="9" fillId="2" borderId="7" xfId="0" applyNumberFormat="1" applyFont="1" applyFill="1" applyBorder="1" applyAlignment="1">
      <alignment horizontal="left" vertical="center" wrapText="1"/>
    </xf>
    <xf numFmtId="165" fontId="8" fillId="2" borderId="10" xfId="0" applyNumberFormat="1" applyFont="1" applyFill="1" applyBorder="1" applyAlignment="1">
      <alignment horizontal="center"/>
    </xf>
    <xf numFmtId="165" fontId="8" fillId="2" borderId="1" xfId="0" applyNumberFormat="1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 wrapText="1"/>
    </xf>
    <xf numFmtId="166" fontId="5" fillId="2" borderId="0" xfId="0" applyNumberFormat="1" applyFont="1" applyFill="1" applyAlignment="1">
      <alignment horizontal="left"/>
    </xf>
    <xf numFmtId="49" fontId="6" fillId="2" borderId="8" xfId="0" applyNumberFormat="1" applyFont="1" applyFill="1" applyBorder="1" applyAlignment="1">
      <alignment horizontal="left" vertical="center" wrapText="1"/>
    </xf>
    <xf numFmtId="164" fontId="7" fillId="2" borderId="13" xfId="0" applyNumberFormat="1" applyFont="1" applyFill="1" applyBorder="1" applyAlignment="1">
      <alignment horizontal="center" wrapText="1"/>
    </xf>
    <xf numFmtId="164" fontId="7" fillId="2" borderId="15" xfId="0" applyNumberFormat="1" applyFont="1" applyFill="1" applyBorder="1" applyAlignment="1">
      <alignment horizontal="center" wrapText="1"/>
    </xf>
    <xf numFmtId="164" fontId="6" fillId="2" borderId="15" xfId="0" applyNumberFormat="1" applyFont="1" applyFill="1" applyBorder="1" applyAlignment="1">
      <alignment horizontal="center" wrapText="1"/>
    </xf>
    <xf numFmtId="164" fontId="6" fillId="2" borderId="16" xfId="0" applyNumberFormat="1" applyFont="1" applyFill="1" applyBorder="1" applyAlignment="1">
      <alignment horizont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164" fontId="7" fillId="2" borderId="10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9" fillId="2" borderId="8" xfId="0" applyNumberFormat="1" applyFont="1" applyFill="1" applyBorder="1" applyAlignment="1">
      <alignment horizontal="left" vertical="center" wrapText="1"/>
    </xf>
    <xf numFmtId="164" fontId="9" fillId="2" borderId="0" xfId="0" applyNumberFormat="1" applyFont="1" applyFill="1" applyBorder="1" applyAlignment="1">
      <alignment horizontal="center" wrapText="1"/>
    </xf>
    <xf numFmtId="164" fontId="9" fillId="2" borderId="12" xfId="0" applyNumberFormat="1" applyFont="1" applyFill="1" applyBorder="1" applyAlignment="1">
      <alignment horizontal="center" wrapText="1"/>
    </xf>
    <xf numFmtId="164" fontId="9" fillId="2" borderId="8" xfId="0" applyNumberFormat="1" applyFont="1" applyFill="1" applyBorder="1" applyAlignment="1">
      <alignment horizontal="center" wrapText="1"/>
    </xf>
    <xf numFmtId="164" fontId="9" fillId="2" borderId="2" xfId="0" applyNumberFormat="1" applyFont="1" applyFill="1" applyBorder="1" applyAlignment="1">
      <alignment horizontal="center" wrapText="1"/>
    </xf>
    <xf numFmtId="164" fontId="8" fillId="2" borderId="12" xfId="0" applyNumberFormat="1" applyFont="1" applyFill="1" applyBorder="1" applyAlignment="1">
      <alignment horizontal="center" wrapText="1"/>
    </xf>
    <xf numFmtId="164" fontId="8" fillId="2" borderId="0" xfId="0" applyNumberFormat="1" applyFont="1" applyFill="1" applyBorder="1" applyAlignment="1">
      <alignment horizontal="center" wrapText="1"/>
    </xf>
    <xf numFmtId="164" fontId="9" fillId="2" borderId="14" xfId="0" applyNumberFormat="1" applyFont="1" applyFill="1" applyBorder="1" applyAlignment="1">
      <alignment horizontal="center" wrapText="1"/>
    </xf>
    <xf numFmtId="164" fontId="9" fillId="2" borderId="7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164" fontId="6" fillId="2" borderId="10" xfId="0" applyNumberFormat="1" applyFont="1" applyFill="1" applyBorder="1" applyAlignment="1">
      <alignment horizontal="center" wrapText="1"/>
    </xf>
    <xf numFmtId="164" fontId="6" fillId="2" borderId="7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vertical="center" wrapText="1"/>
    </xf>
    <xf numFmtId="49" fontId="9" fillId="2" borderId="9" xfId="0" applyNumberFormat="1" applyFont="1" applyFill="1" applyBorder="1" applyAlignment="1">
      <alignment vertical="center" wrapText="1"/>
    </xf>
    <xf numFmtId="164" fontId="7" fillId="2" borderId="8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6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4" fontId="6" fillId="2" borderId="4" xfId="0" applyNumberFormat="1" applyFont="1" applyFill="1" applyBorder="1" applyAlignment="1">
      <alignment horizontal="center"/>
    </xf>
    <xf numFmtId="164" fontId="6" fillId="2" borderId="9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 wrapText="1"/>
    </xf>
    <xf numFmtId="164" fontId="8" fillId="2" borderId="3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wrapText="1"/>
    </xf>
    <xf numFmtId="165" fontId="6" fillId="2" borderId="0" xfId="0" applyNumberFormat="1" applyFont="1" applyFill="1" applyBorder="1" applyAlignment="1">
      <alignment horizontal="center"/>
    </xf>
    <xf numFmtId="165" fontId="6" fillId="2" borderId="4" xfId="0" applyNumberFormat="1" applyFont="1" applyFill="1" applyBorder="1" applyAlignment="1">
      <alignment horizontal="center"/>
    </xf>
    <xf numFmtId="164" fontId="17" fillId="2" borderId="4" xfId="0" applyNumberFormat="1" applyFont="1" applyFill="1" applyBorder="1" applyAlignment="1">
      <alignment horizont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center" wrapText="1"/>
    </xf>
    <xf numFmtId="165" fontId="8" fillId="2" borderId="0" xfId="0" applyNumberFormat="1" applyFont="1" applyFill="1" applyBorder="1" applyAlignment="1">
      <alignment horizontal="center" wrapText="1"/>
    </xf>
    <xf numFmtId="165" fontId="7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left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14" xfId="0" applyNumberFormat="1" applyFont="1" applyFill="1" applyBorder="1" applyAlignment="1">
      <alignment horizontal="center" wrapText="1"/>
    </xf>
    <xf numFmtId="165" fontId="7" fillId="2" borderId="6" xfId="0" applyNumberFormat="1" applyFont="1" applyFill="1" applyBorder="1" applyAlignment="1">
      <alignment horizontal="center"/>
    </xf>
    <xf numFmtId="165" fontId="7" fillId="2" borderId="9" xfId="0" applyNumberFormat="1" applyFont="1" applyFill="1" applyBorder="1" applyAlignment="1">
      <alignment horizontal="center"/>
    </xf>
    <xf numFmtId="164" fontId="8" fillId="2" borderId="13" xfId="0" applyNumberFormat="1" applyFont="1" applyFill="1" applyBorder="1" applyAlignment="1">
      <alignment horizontal="center" wrapText="1"/>
    </xf>
    <xf numFmtId="164" fontId="8" fillId="2" borderId="15" xfId="0" applyNumberFormat="1" applyFont="1" applyFill="1" applyBorder="1" applyAlignment="1">
      <alignment horizontal="center" wrapText="1"/>
    </xf>
    <xf numFmtId="164" fontId="9" fillId="2" borderId="15" xfId="0" applyNumberFormat="1" applyFont="1" applyFill="1" applyBorder="1" applyAlignment="1">
      <alignment horizontal="center" wrapText="1"/>
    </xf>
    <xf numFmtId="164" fontId="8" fillId="2" borderId="16" xfId="0" applyNumberFormat="1" applyFont="1" applyFill="1" applyBorder="1" applyAlignment="1">
      <alignment horizont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/>
    </xf>
    <xf numFmtId="0" fontId="7" fillId="2" borderId="10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horizontal="center"/>
    </xf>
    <xf numFmtId="49" fontId="8" fillId="2" borderId="9" xfId="0" applyNumberFormat="1" applyFont="1" applyFill="1" applyBorder="1" applyAlignment="1">
      <alignment horizontal="left" vertical="center" wrapText="1"/>
    </xf>
    <xf numFmtId="164" fontId="8" fillId="2" borderId="7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/>
    </xf>
    <xf numFmtId="49" fontId="8" fillId="2" borderId="10" xfId="0" applyNumberFormat="1" applyFont="1" applyFill="1" applyBorder="1" applyAlignment="1">
      <alignment vertical="center" wrapText="1"/>
    </xf>
    <xf numFmtId="49" fontId="8" fillId="2" borderId="8" xfId="0" applyNumberFormat="1" applyFont="1" applyFill="1" applyBorder="1" applyAlignment="1">
      <alignment horizontal="left" wrapText="1"/>
    </xf>
    <xf numFmtId="49" fontId="8" fillId="2" borderId="8" xfId="0" applyNumberFormat="1" applyFont="1" applyFill="1" applyBorder="1" applyAlignment="1">
      <alignment wrapText="1"/>
    </xf>
    <xf numFmtId="49" fontId="8" fillId="2" borderId="4" xfId="0" applyNumberFormat="1" applyFont="1" applyFill="1" applyBorder="1" applyAlignment="1">
      <alignment horizontal="left" wrapText="1"/>
    </xf>
    <xf numFmtId="164" fontId="8" fillId="2" borderId="12" xfId="0" applyNumberFormat="1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/>
    </xf>
    <xf numFmtId="165" fontId="8" fillId="2" borderId="1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164" fontId="9" fillId="2" borderId="0" xfId="0" applyNumberFormat="1" applyFont="1" applyFill="1" applyBorder="1" applyAlignment="1">
      <alignment horizontal="center"/>
    </xf>
    <xf numFmtId="164" fontId="8" fillId="2" borderId="4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13" fillId="2" borderId="0" xfId="0" applyNumberFormat="1" applyFont="1" applyFill="1" applyBorder="1" applyAlignment="1">
      <alignment horizontal="center"/>
    </xf>
    <xf numFmtId="164" fontId="13" fillId="2" borderId="4" xfId="0" applyNumberFormat="1" applyFont="1" applyFill="1" applyBorder="1" applyAlignment="1">
      <alignment horizontal="center"/>
    </xf>
    <xf numFmtId="164" fontId="9" fillId="2" borderId="14" xfId="0" applyNumberFormat="1" applyFont="1" applyFill="1" applyBorder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left" vertical="center" wrapText="1"/>
    </xf>
    <xf numFmtId="49" fontId="11" fillId="2" borderId="0" xfId="0" applyNumberFormat="1" applyFont="1" applyFill="1" applyBorder="1" applyAlignment="1">
      <alignment horizontal="left" vertical="center"/>
    </xf>
    <xf numFmtId="164" fontId="11" fillId="2" borderId="0" xfId="0" applyNumberFormat="1" applyFont="1" applyFill="1" applyBorder="1" applyAlignment="1">
      <alignment horizontal="center"/>
    </xf>
    <xf numFmtId="10" fontId="11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164" fontId="15" fillId="2" borderId="0" xfId="0" applyNumberFormat="1" applyFont="1" applyFill="1" applyBorder="1" applyAlignment="1">
      <alignment horizontal="center"/>
    </xf>
    <xf numFmtId="164" fontId="15" fillId="2" borderId="0" xfId="0" applyNumberFormat="1" applyFont="1" applyFill="1" applyBorder="1" applyAlignment="1">
      <alignment horizontal="left"/>
    </xf>
    <xf numFmtId="164" fontId="14" fillId="2" borderId="0" xfId="0" applyNumberFormat="1" applyFont="1" applyFill="1" applyBorder="1" applyAlignment="1">
      <alignment horizontal="center"/>
    </xf>
    <xf numFmtId="166" fontId="14" fillId="2" borderId="0" xfId="0" applyNumberFormat="1" applyFont="1" applyFill="1" applyBorder="1" applyAlignment="1">
      <alignment horizontal="center"/>
    </xf>
    <xf numFmtId="49" fontId="11" fillId="2" borderId="6" xfId="0" applyNumberFormat="1" applyFont="1" applyFill="1" applyBorder="1" applyAlignment="1">
      <alignment horizontal="left" vertical="center"/>
    </xf>
    <xf numFmtId="164" fontId="11" fillId="2" borderId="6" xfId="0" applyNumberFormat="1" applyFont="1" applyFill="1" applyBorder="1" applyAlignment="1">
      <alignment horizontal="center"/>
    </xf>
    <xf numFmtId="164" fontId="11" fillId="2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49" fontId="8" fillId="2" borderId="14" xfId="0" applyNumberFormat="1" applyFont="1" applyFill="1" applyBorder="1" applyAlignment="1">
      <alignment vertical="center" wrapText="1"/>
    </xf>
    <xf numFmtId="164" fontId="8" fillId="2" borderId="10" xfId="0" applyNumberFormat="1" applyFont="1" applyFill="1" applyBorder="1" applyAlignment="1">
      <alignment horizontal="center" wrapText="1"/>
    </xf>
    <xf numFmtId="165" fontId="8" fillId="2" borderId="4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</cellXfs>
  <cellStyles count="3">
    <cellStyle name="xl48" xfId="1"/>
    <cellStyle name="xl70" xfId="2"/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I2518"/>
  <sheetViews>
    <sheetView view="pageBreakPreview" topLeftCell="A249" zoomScaleSheetLayoutView="100" workbookViewId="0">
      <selection sqref="A1:H1"/>
    </sheetView>
  </sheetViews>
  <sheetFormatPr defaultRowHeight="16.5" outlineLevelCol="1"/>
  <cols>
    <col min="1" max="1" width="35.7109375" style="125" customWidth="1"/>
    <col min="2" max="2" width="14.28515625" style="126" customWidth="1"/>
    <col min="3" max="3" width="15.85546875" style="126" customWidth="1"/>
    <col min="4" max="4" width="15.140625" style="126" customWidth="1"/>
    <col min="5" max="5" width="8.42578125" style="126" customWidth="1"/>
    <col min="6" max="6" width="12" style="127" customWidth="1"/>
    <col min="7" max="7" width="13" style="61" hidden="1" customWidth="1" outlineLevel="1"/>
    <col min="8" max="8" width="16.5703125" style="55" hidden="1" customWidth="1" outlineLevel="1"/>
    <col min="9" max="9" width="9.140625" style="1" collapsed="1"/>
    <col min="10" max="16384" width="9.140625" style="1"/>
  </cols>
  <sheetData>
    <row r="1" spans="1:8" ht="33.75" customHeight="1">
      <c r="A1" s="396" t="s">
        <v>142</v>
      </c>
      <c r="B1" s="396"/>
      <c r="C1" s="396"/>
      <c r="D1" s="396"/>
      <c r="E1" s="396"/>
      <c r="F1" s="396"/>
      <c r="G1" s="396"/>
      <c r="H1" s="396"/>
    </row>
    <row r="2" spans="1:8" ht="135.75" customHeight="1">
      <c r="A2" s="64" t="s">
        <v>65</v>
      </c>
      <c r="B2" s="9" t="s">
        <v>99</v>
      </c>
      <c r="C2" s="9" t="s">
        <v>0</v>
      </c>
      <c r="D2" s="9" t="s">
        <v>1</v>
      </c>
      <c r="E2" s="9" t="s">
        <v>71</v>
      </c>
      <c r="F2" s="9" t="s">
        <v>100</v>
      </c>
      <c r="G2" s="67" t="s">
        <v>84</v>
      </c>
      <c r="H2" s="65" t="s">
        <v>126</v>
      </c>
    </row>
    <row r="3" spans="1:8">
      <c r="A3" s="66">
        <v>1</v>
      </c>
      <c r="B3" s="47">
        <v>2</v>
      </c>
      <c r="C3" s="47">
        <v>3</v>
      </c>
      <c r="D3" s="47">
        <v>4</v>
      </c>
      <c r="E3" s="47">
        <v>5</v>
      </c>
      <c r="F3" s="47">
        <v>6</v>
      </c>
      <c r="G3" s="68">
        <v>5</v>
      </c>
      <c r="H3" s="62">
        <v>6</v>
      </c>
    </row>
    <row r="4" spans="1:8" s="58" customFormat="1" ht="37.5" customHeight="1">
      <c r="A4" s="383" t="s">
        <v>101</v>
      </c>
      <c r="B4" s="384"/>
      <c r="C4" s="384"/>
      <c r="D4" s="384"/>
      <c r="E4" s="384"/>
      <c r="F4" s="385"/>
      <c r="G4" s="59"/>
      <c r="H4" s="56"/>
    </row>
    <row r="5" spans="1:8" s="2" customFormat="1" ht="54" customHeight="1">
      <c r="A5" s="73" t="s">
        <v>72</v>
      </c>
      <c r="B5" s="74">
        <f>B8+B9+B7</f>
        <v>131617.69999999998</v>
      </c>
      <c r="C5" s="74">
        <f>SUM(C10)</f>
        <v>770964.2</v>
      </c>
      <c r="D5" s="74">
        <f>SUM(D10)</f>
        <v>154391.5</v>
      </c>
      <c r="E5" s="74">
        <v>20</v>
      </c>
      <c r="F5" s="75">
        <v>117.3</v>
      </c>
      <c r="G5" s="33">
        <f t="shared" ref="G5:G35" si="0">IF(C5=0,0,D5/C5)</f>
        <v>0.20025767733443395</v>
      </c>
      <c r="H5" s="26">
        <f>IF(D5=0,0,D5/B5)</f>
        <v>1.173029919228189</v>
      </c>
    </row>
    <row r="6" spans="1:8" s="2" customFormat="1" ht="17.25">
      <c r="A6" s="76" t="s">
        <v>2</v>
      </c>
      <c r="B6" s="12"/>
      <c r="C6" s="12"/>
      <c r="D6" s="12"/>
      <c r="E6" s="12"/>
      <c r="F6" s="35"/>
      <c r="G6" s="30"/>
      <c r="H6" s="27"/>
    </row>
    <row r="7" spans="1:8" s="2" customFormat="1" ht="17.25">
      <c r="A7" s="76" t="s">
        <v>3</v>
      </c>
      <c r="B7" s="13">
        <f>B12</f>
        <v>0</v>
      </c>
      <c r="C7" s="13">
        <f t="shared" ref="C7:D9" si="1">SUM(C12)</f>
        <v>6675</v>
      </c>
      <c r="D7" s="13">
        <f t="shared" si="1"/>
        <v>754.2</v>
      </c>
      <c r="E7" s="13">
        <v>11.3</v>
      </c>
      <c r="F7" s="36" t="s">
        <v>5</v>
      </c>
      <c r="G7" s="30">
        <f t="shared" si="0"/>
        <v>0.11298876404494383</v>
      </c>
      <c r="H7" s="27" t="e">
        <f>IF(D7=0,0,D7/B7)</f>
        <v>#DIV/0!</v>
      </c>
    </row>
    <row r="8" spans="1:8" s="2" customFormat="1" ht="17.25">
      <c r="A8" s="76" t="s">
        <v>4</v>
      </c>
      <c r="B8" s="13">
        <f t="shared" ref="B8" si="2">B13</f>
        <v>27814.799999999999</v>
      </c>
      <c r="C8" s="13">
        <f t="shared" si="1"/>
        <v>231931.8</v>
      </c>
      <c r="D8" s="13">
        <f t="shared" si="1"/>
        <v>41129.5</v>
      </c>
      <c r="E8" s="13">
        <v>17.7</v>
      </c>
      <c r="F8" s="36">
        <v>147.9</v>
      </c>
      <c r="G8" s="30">
        <f t="shared" si="0"/>
        <v>0.17733445780181933</v>
      </c>
      <c r="H8" s="27">
        <f>IF(D8=0,0,D8/B8)</f>
        <v>1.4786912003681494</v>
      </c>
    </row>
    <row r="9" spans="1:8" s="2" customFormat="1" ht="34.5">
      <c r="A9" s="77" t="s">
        <v>8</v>
      </c>
      <c r="B9" s="13">
        <f>B14</f>
        <v>103802.9</v>
      </c>
      <c r="C9" s="78">
        <f t="shared" si="1"/>
        <v>532357.4</v>
      </c>
      <c r="D9" s="78">
        <f t="shared" si="1"/>
        <v>112507.8</v>
      </c>
      <c r="E9" s="78">
        <v>21.1</v>
      </c>
      <c r="F9" s="128">
        <v>108.4</v>
      </c>
      <c r="G9" s="34">
        <f t="shared" si="0"/>
        <v>0.21133884867572048</v>
      </c>
      <c r="H9" s="28">
        <f>IF(D9=0,0,D9/B9)</f>
        <v>1.083859892161009</v>
      </c>
    </row>
    <row r="10" spans="1:8" ht="49.5">
      <c r="A10" s="79" t="s">
        <v>48</v>
      </c>
      <c r="B10" s="39">
        <f>SUM(B12:B14)</f>
        <v>131617.69999999998</v>
      </c>
      <c r="C10" s="80">
        <f>SUM(C12:C14)</f>
        <v>770964.2</v>
      </c>
      <c r="D10" s="14">
        <f>SUM(D12:D14)</f>
        <v>154391.5</v>
      </c>
      <c r="E10" s="16">
        <v>20</v>
      </c>
      <c r="F10" s="39">
        <v>117.3</v>
      </c>
      <c r="G10" s="30">
        <f t="shared" si="0"/>
        <v>0.20025767733443395</v>
      </c>
      <c r="H10" s="27">
        <f>IF(D10=0,0,D10/B10)</f>
        <v>1.173029919228189</v>
      </c>
    </row>
    <row r="11" spans="1:8">
      <c r="A11" s="81" t="s">
        <v>2</v>
      </c>
      <c r="B11" s="37"/>
      <c r="C11" s="80"/>
      <c r="D11" s="14"/>
      <c r="E11" s="14"/>
      <c r="F11" s="37"/>
      <c r="G11" s="30"/>
      <c r="H11" s="27"/>
    </row>
    <row r="12" spans="1:8">
      <c r="A12" s="81" t="s">
        <v>3</v>
      </c>
      <c r="B12" s="38">
        <v>0</v>
      </c>
      <c r="C12" s="82">
        <v>6675</v>
      </c>
      <c r="D12" s="15">
        <v>754.2</v>
      </c>
      <c r="E12" s="15">
        <v>11.3</v>
      </c>
      <c r="F12" s="38" t="s">
        <v>5</v>
      </c>
      <c r="G12" s="30">
        <f t="shared" si="0"/>
        <v>0.11298876404494383</v>
      </c>
      <c r="H12" s="27" t="e">
        <f>IF(D12=0,0,D12/B12)</f>
        <v>#DIV/0!</v>
      </c>
    </row>
    <row r="13" spans="1:8">
      <c r="A13" s="81" t="s">
        <v>4</v>
      </c>
      <c r="B13" s="38">
        <v>27814.799999999999</v>
      </c>
      <c r="C13" s="82">
        <v>231931.8</v>
      </c>
      <c r="D13" s="15">
        <v>41129.5</v>
      </c>
      <c r="E13" s="15">
        <v>17.7</v>
      </c>
      <c r="F13" s="38">
        <v>147.9</v>
      </c>
      <c r="G13" s="30">
        <f t="shared" si="0"/>
        <v>0.17733445780181933</v>
      </c>
      <c r="H13" s="27">
        <f>IF(D13=0,0,D13/B13)</f>
        <v>1.4786912003681494</v>
      </c>
    </row>
    <row r="14" spans="1:8" ht="33">
      <c r="A14" s="81" t="s">
        <v>8</v>
      </c>
      <c r="B14" s="40">
        <v>103802.9</v>
      </c>
      <c r="C14" s="82">
        <v>532357.4</v>
      </c>
      <c r="D14" s="15">
        <v>112507.8</v>
      </c>
      <c r="E14" s="17">
        <v>21.1</v>
      </c>
      <c r="F14" s="40">
        <v>108.4</v>
      </c>
      <c r="G14" s="30">
        <f t="shared" si="0"/>
        <v>0.21133884867572048</v>
      </c>
      <c r="H14" s="27">
        <f>IF(D14=0,0,D14/B14)</f>
        <v>1.083859892161009</v>
      </c>
    </row>
    <row r="15" spans="1:8" s="2" customFormat="1" ht="49.5">
      <c r="A15" s="73" t="s">
        <v>6</v>
      </c>
      <c r="B15" s="12">
        <f>SUM(B17:B19)</f>
        <v>152891.6</v>
      </c>
      <c r="C15" s="74">
        <f>SUM(C20,C25)</f>
        <v>809363.6</v>
      </c>
      <c r="D15" s="74">
        <f>SUM(D20,D25)</f>
        <v>163265.5</v>
      </c>
      <c r="E15" s="74">
        <v>20.2</v>
      </c>
      <c r="F15" s="75">
        <v>106.8</v>
      </c>
      <c r="G15" s="33">
        <f t="shared" si="0"/>
        <v>0.20172083350424952</v>
      </c>
      <c r="H15" s="26">
        <f>IF(D15=0,0,D15/B15)</f>
        <v>1.0678513404268122</v>
      </c>
    </row>
    <row r="16" spans="1:8" s="2" customFormat="1" ht="17.25">
      <c r="A16" s="76" t="s">
        <v>2</v>
      </c>
      <c r="B16" s="12"/>
      <c r="C16" s="12"/>
      <c r="D16" s="12"/>
      <c r="E16" s="12"/>
      <c r="F16" s="35"/>
      <c r="G16" s="30"/>
      <c r="H16" s="27"/>
    </row>
    <row r="17" spans="1:8" s="2" customFormat="1" ht="17.25">
      <c r="A17" s="76" t="s">
        <v>3</v>
      </c>
      <c r="B17" s="13">
        <f t="shared" ref="B17:D19" si="3">SUM(B22,B27)</f>
        <v>15314.2</v>
      </c>
      <c r="C17" s="13">
        <f t="shared" si="3"/>
        <v>9276.1</v>
      </c>
      <c r="D17" s="13">
        <f t="shared" si="3"/>
        <v>9276.1</v>
      </c>
      <c r="E17" s="13">
        <v>100</v>
      </c>
      <c r="F17" s="36">
        <v>60.6</v>
      </c>
      <c r="G17" s="30">
        <f t="shared" si="0"/>
        <v>1</v>
      </c>
      <c r="H17" s="27">
        <f>IF(D17=0,0,D17/B17)</f>
        <v>0.60571887529221247</v>
      </c>
    </row>
    <row r="18" spans="1:8" s="2" customFormat="1" ht="17.25">
      <c r="A18" s="76" t="s">
        <v>4</v>
      </c>
      <c r="B18" s="13">
        <f t="shared" si="3"/>
        <v>31815.8</v>
      </c>
      <c r="C18" s="13">
        <f t="shared" si="3"/>
        <v>307486.7</v>
      </c>
      <c r="D18" s="13">
        <f t="shared" si="3"/>
        <v>58213.2</v>
      </c>
      <c r="E18" s="13">
        <v>18.899999999999999</v>
      </c>
      <c r="F18" s="36">
        <v>183</v>
      </c>
      <c r="G18" s="30">
        <f t="shared" si="0"/>
        <v>0.18931940796138497</v>
      </c>
      <c r="H18" s="27">
        <f>IF(D18=0,0,D18/B18)</f>
        <v>1.8296946800017602</v>
      </c>
    </row>
    <row r="19" spans="1:8" s="2" customFormat="1" ht="34.5">
      <c r="A19" s="77" t="s">
        <v>8</v>
      </c>
      <c r="B19" s="13">
        <f t="shared" si="3"/>
        <v>105761.60000000001</v>
      </c>
      <c r="C19" s="78">
        <f t="shared" si="3"/>
        <v>492600.8</v>
      </c>
      <c r="D19" s="78">
        <f t="shared" si="3"/>
        <v>95776.2</v>
      </c>
      <c r="E19" s="78">
        <v>19.399999999999999</v>
      </c>
      <c r="F19" s="128">
        <v>90.6</v>
      </c>
      <c r="G19" s="34">
        <f t="shared" si="0"/>
        <v>0.19442964769850149</v>
      </c>
      <c r="H19" s="28">
        <f>IF(D19=0,0,D19/B19)</f>
        <v>0.90558577026066167</v>
      </c>
    </row>
    <row r="20" spans="1:8" ht="49.5">
      <c r="A20" s="83" t="s">
        <v>48</v>
      </c>
      <c r="B20" s="39">
        <f>SUM(B22:B24)</f>
        <v>137346.90000000002</v>
      </c>
      <c r="C20" s="84">
        <f>SUM(C22:C24)</f>
        <v>809363.6</v>
      </c>
      <c r="D20" s="16">
        <f>SUM(D22:D24)</f>
        <v>163265.5</v>
      </c>
      <c r="E20" s="16">
        <v>20.2</v>
      </c>
      <c r="F20" s="39">
        <v>118.9</v>
      </c>
      <c r="G20" s="33">
        <f t="shared" si="0"/>
        <v>0.20172083350424952</v>
      </c>
      <c r="H20" s="26">
        <f>IF(D20=0,0,D20/B20)</f>
        <v>1.1887090280159216</v>
      </c>
    </row>
    <row r="21" spans="1:8">
      <c r="A21" s="81" t="s">
        <v>2</v>
      </c>
      <c r="B21" s="37"/>
      <c r="C21" s="80"/>
      <c r="D21" s="14"/>
      <c r="E21" s="14"/>
      <c r="F21" s="37"/>
      <c r="G21" s="30"/>
      <c r="H21" s="27"/>
    </row>
    <row r="22" spans="1:8">
      <c r="A22" s="81" t="s">
        <v>3</v>
      </c>
      <c r="B22" s="129">
        <v>15314.2</v>
      </c>
      <c r="C22" s="82">
        <v>9276.1</v>
      </c>
      <c r="D22" s="15">
        <v>9276.1</v>
      </c>
      <c r="E22" s="15">
        <v>100</v>
      </c>
      <c r="F22" s="38">
        <v>60.6</v>
      </c>
      <c r="G22" s="30">
        <f t="shared" si="0"/>
        <v>1</v>
      </c>
      <c r="H22" s="27">
        <f>IF(D22=0,0,D22/B22)</f>
        <v>0.60571887529221247</v>
      </c>
    </row>
    <row r="23" spans="1:8">
      <c r="A23" s="81" t="s">
        <v>4</v>
      </c>
      <c r="B23" s="129">
        <v>28995.599999999999</v>
      </c>
      <c r="C23" s="82">
        <v>307486.7</v>
      </c>
      <c r="D23" s="15">
        <v>58213.2</v>
      </c>
      <c r="E23" s="15">
        <v>18.899999999999999</v>
      </c>
      <c r="F23" s="38">
        <v>200.8</v>
      </c>
      <c r="G23" s="30">
        <f t="shared" si="0"/>
        <v>0.18931940796138497</v>
      </c>
      <c r="H23" s="27">
        <f>IF(D23=0,0,D23/B23)</f>
        <v>2.0076563340644786</v>
      </c>
    </row>
    <row r="24" spans="1:8" ht="33">
      <c r="A24" s="85" t="s">
        <v>8</v>
      </c>
      <c r="B24" s="130">
        <v>93037.1</v>
      </c>
      <c r="C24" s="86">
        <v>492600.8</v>
      </c>
      <c r="D24" s="17">
        <v>95776.2</v>
      </c>
      <c r="E24" s="17">
        <v>19.399999999999999</v>
      </c>
      <c r="F24" s="40">
        <v>102.9</v>
      </c>
      <c r="G24" s="34">
        <f t="shared" si="0"/>
        <v>0.19442964769850149</v>
      </c>
      <c r="H24" s="28">
        <f>IF(D24=0,0,D24/B24)</f>
        <v>1.0294409434515908</v>
      </c>
    </row>
    <row r="25" spans="1:8" ht="66">
      <c r="A25" s="83" t="s">
        <v>58</v>
      </c>
      <c r="B25" s="41">
        <f>SUM(B27:B29)</f>
        <v>15544.7</v>
      </c>
      <c r="C25" s="87" t="s">
        <v>5</v>
      </c>
      <c r="D25" s="18" t="s">
        <v>5</v>
      </c>
      <c r="E25" s="18" t="s">
        <v>5</v>
      </c>
      <c r="F25" s="41" t="s">
        <v>5</v>
      </c>
      <c r="G25" s="33" t="e">
        <f t="shared" si="0"/>
        <v>#VALUE!</v>
      </c>
      <c r="H25" s="26" t="e">
        <f>IF(D25=0,0,D25/B25)</f>
        <v>#VALUE!</v>
      </c>
    </row>
    <row r="26" spans="1:8">
      <c r="A26" s="85" t="s">
        <v>2</v>
      </c>
      <c r="B26" s="40"/>
      <c r="C26" s="86"/>
      <c r="D26" s="17"/>
      <c r="E26" s="17"/>
      <c r="F26" s="40"/>
      <c r="G26" s="30"/>
      <c r="H26" s="27"/>
    </row>
    <row r="27" spans="1:8">
      <c r="A27" s="81" t="s">
        <v>3</v>
      </c>
      <c r="B27" s="129">
        <v>0</v>
      </c>
      <c r="C27" s="82" t="s">
        <v>5</v>
      </c>
      <c r="D27" s="15" t="s">
        <v>5</v>
      </c>
      <c r="E27" s="15" t="s">
        <v>5</v>
      </c>
      <c r="F27" s="38" t="s">
        <v>5</v>
      </c>
      <c r="G27" s="30" t="e">
        <f t="shared" si="0"/>
        <v>#VALUE!</v>
      </c>
      <c r="H27" s="27" t="e">
        <f>IF(D27=0,0,D27/B27)</f>
        <v>#VALUE!</v>
      </c>
    </row>
    <row r="28" spans="1:8">
      <c r="A28" s="81" t="s">
        <v>4</v>
      </c>
      <c r="B28" s="129">
        <v>2820.2</v>
      </c>
      <c r="C28" s="82" t="s">
        <v>5</v>
      </c>
      <c r="D28" s="15" t="s">
        <v>5</v>
      </c>
      <c r="E28" s="15" t="s">
        <v>5</v>
      </c>
      <c r="F28" s="38" t="s">
        <v>5</v>
      </c>
      <c r="G28" s="30" t="e">
        <f t="shared" si="0"/>
        <v>#VALUE!</v>
      </c>
      <c r="H28" s="27" t="e">
        <f>IF(D28=0,0,D28/B28)</f>
        <v>#VALUE!</v>
      </c>
    </row>
    <row r="29" spans="1:8" ht="33">
      <c r="A29" s="85" t="s">
        <v>8</v>
      </c>
      <c r="B29" s="130">
        <v>12724.5</v>
      </c>
      <c r="C29" s="86" t="s">
        <v>5</v>
      </c>
      <c r="D29" s="17" t="s">
        <v>5</v>
      </c>
      <c r="E29" s="17" t="s">
        <v>5</v>
      </c>
      <c r="F29" s="40" t="s">
        <v>5</v>
      </c>
      <c r="G29" s="34" t="e">
        <f t="shared" si="0"/>
        <v>#VALUE!</v>
      </c>
      <c r="H29" s="28" t="e">
        <f>IF(D29=0,0,D29/B29)</f>
        <v>#VALUE!</v>
      </c>
    </row>
    <row r="30" spans="1:8" s="2" customFormat="1" ht="66">
      <c r="A30" s="73" t="s">
        <v>59</v>
      </c>
      <c r="B30" s="12">
        <f>SUM(B32:B34)</f>
        <v>378.9</v>
      </c>
      <c r="C30" s="74">
        <f>SUM(C35)</f>
        <v>8000</v>
      </c>
      <c r="D30" s="74">
        <f>SUM(D35)</f>
        <v>1310.5999999999999</v>
      </c>
      <c r="E30" s="74">
        <v>16.399999999999999</v>
      </c>
      <c r="F30" s="75">
        <v>345.9</v>
      </c>
      <c r="G30" s="33">
        <f t="shared" si="0"/>
        <v>0.163825</v>
      </c>
      <c r="H30" s="26">
        <f>IF(D30=0,0,D30/B30)</f>
        <v>3.4589601477962524</v>
      </c>
    </row>
    <row r="31" spans="1:8" s="2" customFormat="1" ht="17.25">
      <c r="A31" s="76" t="s">
        <v>2</v>
      </c>
      <c r="B31" s="12"/>
      <c r="C31" s="12"/>
      <c r="D31" s="12"/>
      <c r="E31" s="12"/>
      <c r="F31" s="35"/>
      <c r="G31" s="30"/>
      <c r="H31" s="27"/>
    </row>
    <row r="32" spans="1:8" s="2" customFormat="1" ht="17.25">
      <c r="A32" s="76" t="s">
        <v>3</v>
      </c>
      <c r="B32" s="13" t="s">
        <v>5</v>
      </c>
      <c r="C32" s="13" t="s">
        <v>5</v>
      </c>
      <c r="D32" s="13" t="s">
        <v>5</v>
      </c>
      <c r="E32" s="13" t="s">
        <v>5</v>
      </c>
      <c r="F32" s="36" t="s">
        <v>5</v>
      </c>
      <c r="G32" s="30" t="e">
        <f t="shared" si="0"/>
        <v>#VALUE!</v>
      </c>
      <c r="H32" s="27" t="e">
        <f>IF(D32=0,0,D32/B32)</f>
        <v>#VALUE!</v>
      </c>
    </row>
    <row r="33" spans="1:8" s="2" customFormat="1" ht="17.25">
      <c r="A33" s="76" t="s">
        <v>4</v>
      </c>
      <c r="B33" s="13" t="s">
        <v>5</v>
      </c>
      <c r="C33" s="13" t="s">
        <v>5</v>
      </c>
      <c r="D33" s="13" t="s">
        <v>5</v>
      </c>
      <c r="E33" s="13" t="s">
        <v>5</v>
      </c>
      <c r="F33" s="36" t="s">
        <v>5</v>
      </c>
      <c r="G33" s="30" t="e">
        <f t="shared" si="0"/>
        <v>#VALUE!</v>
      </c>
      <c r="H33" s="27" t="e">
        <f>IF(D33=0,0,D33/B33)</f>
        <v>#VALUE!</v>
      </c>
    </row>
    <row r="34" spans="1:8" s="2" customFormat="1" ht="34.5">
      <c r="A34" s="77" t="s">
        <v>8</v>
      </c>
      <c r="B34" s="13">
        <f>B39</f>
        <v>378.9</v>
      </c>
      <c r="C34" s="78">
        <f>SUM(C39)</f>
        <v>8000</v>
      </c>
      <c r="D34" s="78">
        <f>SUM(D39)</f>
        <v>1310.5999999999999</v>
      </c>
      <c r="E34" s="78">
        <v>16.399999999999999</v>
      </c>
      <c r="F34" s="128">
        <v>345.9</v>
      </c>
      <c r="G34" s="34">
        <f t="shared" si="0"/>
        <v>0.163825</v>
      </c>
      <c r="H34" s="28">
        <f>IF(D34=0,0,D34/B34)</f>
        <v>3.4589601477962524</v>
      </c>
    </row>
    <row r="35" spans="1:8" ht="49.5">
      <c r="A35" s="83" t="s">
        <v>48</v>
      </c>
      <c r="B35" s="39">
        <f>SUM(B37:B39)</f>
        <v>378.9</v>
      </c>
      <c r="C35" s="84">
        <f>SUM(C37:C39)</f>
        <v>8000</v>
      </c>
      <c r="D35" s="16">
        <f>SUM(D37:D39)</f>
        <v>1310.5999999999999</v>
      </c>
      <c r="E35" s="16">
        <v>16.399999999999999</v>
      </c>
      <c r="F35" s="39">
        <v>345.9</v>
      </c>
      <c r="G35" s="33">
        <f t="shared" si="0"/>
        <v>0.163825</v>
      </c>
      <c r="H35" s="26">
        <f>IF(D35=0,0,D35/B35)</f>
        <v>3.4589601477962524</v>
      </c>
    </row>
    <row r="36" spans="1:8">
      <c r="A36" s="81" t="s">
        <v>2</v>
      </c>
      <c r="B36" s="37"/>
      <c r="C36" s="80"/>
      <c r="D36" s="14"/>
      <c r="E36" s="14"/>
      <c r="F36" s="37"/>
      <c r="G36" s="30"/>
      <c r="H36" s="27"/>
    </row>
    <row r="37" spans="1:8">
      <c r="A37" s="81" t="s">
        <v>3</v>
      </c>
      <c r="B37" s="38" t="s">
        <v>5</v>
      </c>
      <c r="C37" s="82" t="s">
        <v>5</v>
      </c>
      <c r="D37" s="15" t="s">
        <v>5</v>
      </c>
      <c r="E37" s="15" t="s">
        <v>5</v>
      </c>
      <c r="F37" s="38" t="s">
        <v>5</v>
      </c>
      <c r="G37" s="30" t="e">
        <f t="shared" ref="G37:G64" si="4">IF(C37=0,0,D37/C37)</f>
        <v>#VALUE!</v>
      </c>
      <c r="H37" s="27" t="e">
        <f>IF(D37=0,0,D37/B37)</f>
        <v>#VALUE!</v>
      </c>
    </row>
    <row r="38" spans="1:8">
      <c r="A38" s="81" t="s">
        <v>4</v>
      </c>
      <c r="B38" s="38" t="s">
        <v>5</v>
      </c>
      <c r="C38" s="82" t="s">
        <v>5</v>
      </c>
      <c r="D38" s="15" t="s">
        <v>5</v>
      </c>
      <c r="E38" s="15" t="s">
        <v>5</v>
      </c>
      <c r="F38" s="38" t="s">
        <v>5</v>
      </c>
      <c r="G38" s="30" t="e">
        <f t="shared" si="4"/>
        <v>#VALUE!</v>
      </c>
      <c r="H38" s="27" t="e">
        <f>IF(D38=0,0,D38/B38)</f>
        <v>#VALUE!</v>
      </c>
    </row>
    <row r="39" spans="1:8" ht="33">
      <c r="A39" s="85" t="s">
        <v>8</v>
      </c>
      <c r="B39" s="40">
        <v>378.9</v>
      </c>
      <c r="C39" s="86">
        <v>8000</v>
      </c>
      <c r="D39" s="17">
        <v>1310.5999999999999</v>
      </c>
      <c r="E39" s="17">
        <v>16.399999999999999</v>
      </c>
      <c r="F39" s="40">
        <v>345.9</v>
      </c>
      <c r="G39" s="34">
        <f t="shared" si="4"/>
        <v>0.163825</v>
      </c>
      <c r="H39" s="28">
        <f>IF(D39=0,0,D39/B39)</f>
        <v>3.4589601477962524</v>
      </c>
    </row>
    <row r="40" spans="1:8" ht="49.5">
      <c r="A40" s="89" t="s">
        <v>125</v>
      </c>
      <c r="B40" s="12" t="s">
        <v>5</v>
      </c>
      <c r="C40" s="12">
        <f>SUM(C42:C44)</f>
        <v>1000</v>
      </c>
      <c r="D40" s="12">
        <f>SUM(D42:D44)</f>
        <v>308.89999999999998</v>
      </c>
      <c r="E40" s="12">
        <v>30.9</v>
      </c>
      <c r="F40" s="35" t="s">
        <v>5</v>
      </c>
      <c r="G40" s="30">
        <f t="shared" ref="G40" si="5">IF(C40=0,0,D40/C40)</f>
        <v>0.30889999999999995</v>
      </c>
      <c r="H40" s="27" t="e">
        <f>IF(D40=0,0,D40/B40)</f>
        <v>#VALUE!</v>
      </c>
    </row>
    <row r="41" spans="1:8" ht="17.25">
      <c r="A41" s="76" t="s">
        <v>2</v>
      </c>
      <c r="B41" s="13"/>
      <c r="C41" s="13"/>
      <c r="D41" s="13"/>
      <c r="E41" s="13"/>
      <c r="F41" s="36"/>
      <c r="G41" s="30"/>
      <c r="H41" s="27"/>
    </row>
    <row r="42" spans="1:8" ht="17.25">
      <c r="A42" s="76" t="s">
        <v>3</v>
      </c>
      <c r="B42" s="13" t="str">
        <f t="shared" ref="B42:D44" si="6">B47</f>
        <v>-</v>
      </c>
      <c r="C42" s="13" t="str">
        <f>C47</f>
        <v>-</v>
      </c>
      <c r="D42" s="13" t="str">
        <f t="shared" ref="D42" si="7">D47</f>
        <v>-</v>
      </c>
      <c r="E42" s="13" t="s">
        <v>5</v>
      </c>
      <c r="F42" s="36" t="s">
        <v>5</v>
      </c>
      <c r="G42" s="30" t="e">
        <f t="shared" ref="G42:G45" si="8">IF(C42=0,0,D42/C42)</f>
        <v>#VALUE!</v>
      </c>
      <c r="H42" s="27" t="e">
        <f>IF(D42=0,0,D42/B42)</f>
        <v>#VALUE!</v>
      </c>
    </row>
    <row r="43" spans="1:8" ht="17.25">
      <c r="A43" s="76" t="s">
        <v>4</v>
      </c>
      <c r="B43" s="13" t="str">
        <f t="shared" si="6"/>
        <v>-</v>
      </c>
      <c r="C43" s="13" t="s">
        <v>5</v>
      </c>
      <c r="D43" s="13" t="s">
        <v>5</v>
      </c>
      <c r="E43" s="13" t="s">
        <v>5</v>
      </c>
      <c r="F43" s="36" t="s">
        <v>5</v>
      </c>
      <c r="G43" s="30" t="e">
        <f t="shared" si="8"/>
        <v>#VALUE!</v>
      </c>
      <c r="H43" s="27" t="e">
        <f>IF(D43=0,0,D43/B43)</f>
        <v>#VALUE!</v>
      </c>
    </row>
    <row r="44" spans="1:8" ht="34.5">
      <c r="A44" s="77" t="s">
        <v>8</v>
      </c>
      <c r="B44" s="13" t="str">
        <f t="shared" si="6"/>
        <v>-</v>
      </c>
      <c r="C44" s="78">
        <f>C49</f>
        <v>1000</v>
      </c>
      <c r="D44" s="78">
        <f t="shared" si="6"/>
        <v>308.89999999999998</v>
      </c>
      <c r="E44" s="78">
        <v>30.9</v>
      </c>
      <c r="F44" s="128" t="s">
        <v>5</v>
      </c>
      <c r="G44" s="34">
        <f t="shared" si="8"/>
        <v>0.30889999999999995</v>
      </c>
      <c r="H44" s="28" t="e">
        <f>IF(D44=0,0,D44/B44)</f>
        <v>#VALUE!</v>
      </c>
    </row>
    <row r="45" spans="1:8" ht="39.75" customHeight="1">
      <c r="A45" s="83" t="s">
        <v>122</v>
      </c>
      <c r="B45" s="39" t="s">
        <v>5</v>
      </c>
      <c r="C45" s="84">
        <f>SUM(C47:C49)</f>
        <v>1000</v>
      </c>
      <c r="D45" s="16">
        <f>SUM(D47:D49)</f>
        <v>308.89999999999998</v>
      </c>
      <c r="E45" s="16">
        <v>30.9</v>
      </c>
      <c r="F45" s="39" t="s">
        <v>5</v>
      </c>
      <c r="G45" s="33">
        <f t="shared" si="8"/>
        <v>0.30889999999999995</v>
      </c>
      <c r="H45" s="26" t="e">
        <f>IF(D45=0,0,D45/B45)</f>
        <v>#VALUE!</v>
      </c>
    </row>
    <row r="46" spans="1:8">
      <c r="A46" s="81" t="s">
        <v>2</v>
      </c>
      <c r="B46" s="38"/>
      <c r="C46" s="82"/>
      <c r="D46" s="15"/>
      <c r="E46" s="15"/>
      <c r="F46" s="38"/>
      <c r="G46" s="30"/>
      <c r="H46" s="27"/>
    </row>
    <row r="47" spans="1:8">
      <c r="A47" s="81" t="s">
        <v>3</v>
      </c>
      <c r="B47" s="38" t="s">
        <v>5</v>
      </c>
      <c r="C47" s="82" t="s">
        <v>5</v>
      </c>
      <c r="D47" s="15" t="s">
        <v>5</v>
      </c>
      <c r="E47" s="15" t="s">
        <v>5</v>
      </c>
      <c r="F47" s="38" t="s">
        <v>5</v>
      </c>
      <c r="G47" s="30" t="e">
        <f t="shared" ref="G47:G49" si="9">IF(C47=0,0,D47/C47)</f>
        <v>#VALUE!</v>
      </c>
      <c r="H47" s="27" t="e">
        <f>IF(D47=0,0,D47/B47)</f>
        <v>#VALUE!</v>
      </c>
    </row>
    <row r="48" spans="1:8">
      <c r="A48" s="81" t="s">
        <v>4</v>
      </c>
      <c r="B48" s="38" t="s">
        <v>5</v>
      </c>
      <c r="C48" s="82" t="s">
        <v>5</v>
      </c>
      <c r="D48" s="15" t="s">
        <v>5</v>
      </c>
      <c r="E48" s="15" t="s">
        <v>5</v>
      </c>
      <c r="F48" s="38" t="s">
        <v>5</v>
      </c>
      <c r="G48" s="30" t="e">
        <f t="shared" si="9"/>
        <v>#VALUE!</v>
      </c>
      <c r="H48" s="27" t="e">
        <f>IF(D48=0,0,D48/B48)</f>
        <v>#VALUE!</v>
      </c>
    </row>
    <row r="49" spans="1:8" ht="33">
      <c r="A49" s="85" t="s">
        <v>8</v>
      </c>
      <c r="B49" s="40" t="s">
        <v>5</v>
      </c>
      <c r="C49" s="86">
        <v>1000</v>
      </c>
      <c r="D49" s="17">
        <v>308.89999999999998</v>
      </c>
      <c r="E49" s="17">
        <v>30.9</v>
      </c>
      <c r="F49" s="40" t="s">
        <v>5</v>
      </c>
      <c r="G49" s="34">
        <f t="shared" si="9"/>
        <v>0.30889999999999995</v>
      </c>
      <c r="H49" s="28" t="e">
        <f>IF(D49=0,0,D49/B49)</f>
        <v>#VALUE!</v>
      </c>
    </row>
    <row r="50" spans="1:8" s="2" customFormat="1" ht="49.5">
      <c r="A50" s="89" t="s">
        <v>51</v>
      </c>
      <c r="B50" s="12">
        <f t="shared" ref="B50" si="10">SUM(B55)</f>
        <v>0</v>
      </c>
      <c r="C50" s="12" t="s">
        <v>5</v>
      </c>
      <c r="D50" s="12" t="s">
        <v>5</v>
      </c>
      <c r="E50" s="12" t="s">
        <v>5</v>
      </c>
      <c r="F50" s="35" t="s">
        <v>5</v>
      </c>
      <c r="G50" s="30" t="e">
        <f t="shared" si="4"/>
        <v>#VALUE!</v>
      </c>
      <c r="H50" s="27" t="e">
        <f>IF(D50=0,0,D50/B50)</f>
        <v>#VALUE!</v>
      </c>
    </row>
    <row r="51" spans="1:8" s="2" customFormat="1" ht="17.25">
      <c r="A51" s="76" t="s">
        <v>2</v>
      </c>
      <c r="B51" s="13"/>
      <c r="C51" s="13"/>
      <c r="D51" s="13"/>
      <c r="E51" s="13"/>
      <c r="F51" s="36"/>
      <c r="G51" s="30"/>
      <c r="H51" s="27"/>
    </row>
    <row r="52" spans="1:8" s="2" customFormat="1" ht="17.25">
      <c r="A52" s="76" t="s">
        <v>3</v>
      </c>
      <c r="B52" s="13" t="str">
        <f t="shared" ref="B52:B54" si="11">B57</f>
        <v>-</v>
      </c>
      <c r="C52" s="13" t="str">
        <f>C57</f>
        <v>-</v>
      </c>
      <c r="D52" s="13" t="str">
        <f t="shared" ref="C52:D54" si="12">D57</f>
        <v>-</v>
      </c>
      <c r="E52" s="13" t="s">
        <v>5</v>
      </c>
      <c r="F52" s="36" t="s">
        <v>5</v>
      </c>
      <c r="G52" s="30" t="e">
        <f t="shared" si="4"/>
        <v>#VALUE!</v>
      </c>
      <c r="H52" s="27" t="e">
        <f>IF(D52=0,0,D52/B52)</f>
        <v>#VALUE!</v>
      </c>
    </row>
    <row r="53" spans="1:8" s="2" customFormat="1" ht="17.25">
      <c r="A53" s="76" t="s">
        <v>4</v>
      </c>
      <c r="B53" s="13">
        <f t="shared" si="11"/>
        <v>0</v>
      </c>
      <c r="C53" s="13" t="s">
        <v>5</v>
      </c>
      <c r="D53" s="13" t="s">
        <v>5</v>
      </c>
      <c r="E53" s="13" t="s">
        <v>5</v>
      </c>
      <c r="F53" s="36" t="s">
        <v>5</v>
      </c>
      <c r="G53" s="30" t="e">
        <f t="shared" si="4"/>
        <v>#VALUE!</v>
      </c>
      <c r="H53" s="27" t="e">
        <f>IF(D53=0,0,D53/B53)</f>
        <v>#VALUE!</v>
      </c>
    </row>
    <row r="54" spans="1:8" s="2" customFormat="1" ht="34.5">
      <c r="A54" s="77" t="s">
        <v>8</v>
      </c>
      <c r="B54" s="13" t="str">
        <f t="shared" si="11"/>
        <v>-</v>
      </c>
      <c r="C54" s="78" t="str">
        <f t="shared" si="12"/>
        <v>-</v>
      </c>
      <c r="D54" s="78" t="str">
        <f t="shared" si="12"/>
        <v>-</v>
      </c>
      <c r="E54" s="78" t="s">
        <v>5</v>
      </c>
      <c r="F54" s="128" t="s">
        <v>5</v>
      </c>
      <c r="G54" s="34" t="e">
        <f t="shared" si="4"/>
        <v>#VALUE!</v>
      </c>
      <c r="H54" s="28" t="e">
        <f>IF(D54=0,0,D54/B54)</f>
        <v>#VALUE!</v>
      </c>
    </row>
    <row r="55" spans="1:8" s="4" customFormat="1" ht="66">
      <c r="A55" s="147" t="s">
        <v>34</v>
      </c>
      <c r="B55" s="84">
        <f>SUM(B57:B59)</f>
        <v>0</v>
      </c>
      <c r="C55" s="39" t="s">
        <v>5</v>
      </c>
      <c r="D55" s="84" t="s">
        <v>5</v>
      </c>
      <c r="E55" s="39" t="s">
        <v>5</v>
      </c>
      <c r="F55" s="39" t="s">
        <v>5</v>
      </c>
      <c r="G55" s="33" t="e">
        <f t="shared" si="4"/>
        <v>#VALUE!</v>
      </c>
      <c r="H55" s="26" t="e">
        <f>IF(D55=0,0,D55/B55)</f>
        <v>#VALUE!</v>
      </c>
    </row>
    <row r="56" spans="1:8">
      <c r="A56" s="149" t="s">
        <v>2</v>
      </c>
      <c r="B56" s="86"/>
      <c r="C56" s="40"/>
      <c r="D56" s="86"/>
      <c r="E56" s="40"/>
      <c r="F56" s="40"/>
      <c r="G56" s="30"/>
      <c r="H56" s="27"/>
    </row>
    <row r="57" spans="1:8">
      <c r="A57" s="148" t="s">
        <v>3</v>
      </c>
      <c r="B57" s="82" t="s">
        <v>5</v>
      </c>
      <c r="C57" s="38" t="s">
        <v>5</v>
      </c>
      <c r="D57" s="82" t="s">
        <v>5</v>
      </c>
      <c r="E57" s="38" t="s">
        <v>5</v>
      </c>
      <c r="F57" s="38" t="s">
        <v>5</v>
      </c>
      <c r="G57" s="30" t="e">
        <f t="shared" si="4"/>
        <v>#VALUE!</v>
      </c>
      <c r="H57" s="27" t="e">
        <f>IF(D57=0,0,D57/B57)</f>
        <v>#VALUE!</v>
      </c>
    </row>
    <row r="58" spans="1:8">
      <c r="A58" s="148" t="s">
        <v>4</v>
      </c>
      <c r="B58" s="82">
        <v>0</v>
      </c>
      <c r="C58" s="38" t="s">
        <v>5</v>
      </c>
      <c r="D58" s="82" t="s">
        <v>5</v>
      </c>
      <c r="E58" s="38" t="s">
        <v>5</v>
      </c>
      <c r="F58" s="38" t="s">
        <v>5</v>
      </c>
      <c r="G58" s="30" t="e">
        <f t="shared" si="4"/>
        <v>#VALUE!</v>
      </c>
      <c r="H58" s="27" t="e">
        <f>IF(D58=0,0,D58/B58)</f>
        <v>#VALUE!</v>
      </c>
    </row>
    <row r="59" spans="1:8" ht="33">
      <c r="A59" s="149" t="s">
        <v>8</v>
      </c>
      <c r="B59" s="86" t="s">
        <v>5</v>
      </c>
      <c r="C59" s="40" t="s">
        <v>5</v>
      </c>
      <c r="D59" s="86" t="s">
        <v>5</v>
      </c>
      <c r="E59" s="40" t="s">
        <v>5</v>
      </c>
      <c r="F59" s="40" t="s">
        <v>5</v>
      </c>
      <c r="G59" s="34" t="e">
        <f t="shared" si="4"/>
        <v>#VALUE!</v>
      </c>
      <c r="H59" s="28" t="e">
        <f>IF(D59=0,0,D59/B59)</f>
        <v>#VALUE!</v>
      </c>
    </row>
    <row r="60" spans="1:8" s="2" customFormat="1">
      <c r="A60" s="131" t="s">
        <v>7</v>
      </c>
      <c r="B60" s="75">
        <f>SUM(B5,B15,B30,B40,B50)</f>
        <v>284888.2</v>
      </c>
      <c r="C60" s="75">
        <f>SUM(C40,C30,C15,C5)</f>
        <v>1589327.7999999998</v>
      </c>
      <c r="D60" s="75">
        <f>SUM(D40,D30,D15,D5)</f>
        <v>319276.5</v>
      </c>
      <c r="E60" s="75">
        <v>20.100000000000001</v>
      </c>
      <c r="F60" s="75">
        <v>112.1</v>
      </c>
      <c r="G60" s="33">
        <f t="shared" si="4"/>
        <v>0.20088775896325481</v>
      </c>
      <c r="H60" s="26">
        <f>IF(D60=0,0,D60/B60)</f>
        <v>1.1207080531942004</v>
      </c>
    </row>
    <row r="61" spans="1:8" s="2" customFormat="1" ht="17.25">
      <c r="A61" s="132" t="s">
        <v>2</v>
      </c>
      <c r="B61" s="35"/>
      <c r="C61" s="35"/>
      <c r="D61" s="35"/>
      <c r="E61" s="35"/>
      <c r="F61" s="35"/>
      <c r="G61" s="30"/>
      <c r="H61" s="27"/>
    </row>
    <row r="62" spans="1:8" s="2" customFormat="1" ht="17.25">
      <c r="A62" s="132" t="s">
        <v>3</v>
      </c>
      <c r="B62" s="36">
        <f>SUM(B7,B17,B32,B42,B52)</f>
        <v>15314.2</v>
      </c>
      <c r="C62" s="36">
        <f>SUM(C42,C32,C17,C7)</f>
        <v>15951.1</v>
      </c>
      <c r="D62" s="36">
        <f>SUM(D42,D32,D17,D7)</f>
        <v>10030.300000000001</v>
      </c>
      <c r="E62" s="36">
        <v>62.9</v>
      </c>
      <c r="F62" s="36">
        <v>65.5</v>
      </c>
      <c r="G62" s="30">
        <f t="shared" si="4"/>
        <v>0.62881556757841162</v>
      </c>
      <c r="H62" s="27">
        <f>IF(D62=0,0,D62/B62)</f>
        <v>0.65496728526465642</v>
      </c>
    </row>
    <row r="63" spans="1:8" s="2" customFormat="1" ht="17.25">
      <c r="A63" s="132" t="s">
        <v>4</v>
      </c>
      <c r="B63" s="36">
        <f>SUM(B8,B18,B33,B43)</f>
        <v>59630.6</v>
      </c>
      <c r="C63" s="36">
        <f>SUM(C43,C33,C18,C8)</f>
        <v>539418.5</v>
      </c>
      <c r="D63" s="36">
        <f>SUM(D43,D33,D18,D8)</f>
        <v>99342.7</v>
      </c>
      <c r="E63" s="36">
        <v>18.399999999999999</v>
      </c>
      <c r="F63" s="36">
        <v>166.6</v>
      </c>
      <c r="G63" s="30">
        <f t="shared" si="4"/>
        <v>0.18416628276560779</v>
      </c>
      <c r="H63" s="27">
        <f>IF(D63=0,0,D63/B63)</f>
        <v>1.6659684792707099</v>
      </c>
    </row>
    <row r="64" spans="1:8" s="2" customFormat="1" ht="34.5">
      <c r="A64" s="133" t="s">
        <v>8</v>
      </c>
      <c r="B64" s="128">
        <f>SUM(B9,B19,B34,B54)</f>
        <v>209943.4</v>
      </c>
      <c r="C64" s="128">
        <f>C34+C19+C9+C44</f>
        <v>1033958.2</v>
      </c>
      <c r="D64" s="128">
        <f>D34+D19+D9+D44</f>
        <v>209903.5</v>
      </c>
      <c r="E64" s="128">
        <v>20.3</v>
      </c>
      <c r="F64" s="128">
        <v>100</v>
      </c>
      <c r="G64" s="34">
        <f t="shared" si="4"/>
        <v>0.20300965745036889</v>
      </c>
      <c r="H64" s="28">
        <f>IF(D64=0,0,D64/B64)</f>
        <v>0.99980994877667029</v>
      </c>
    </row>
    <row r="65" spans="1:8" ht="53.25" customHeight="1">
      <c r="A65" s="388" t="s">
        <v>102</v>
      </c>
      <c r="B65" s="389"/>
      <c r="C65" s="389"/>
      <c r="D65" s="389"/>
      <c r="E65" s="389"/>
      <c r="F65" s="390"/>
      <c r="G65" s="60"/>
      <c r="H65" s="57"/>
    </row>
    <row r="66" spans="1:8" s="2" customFormat="1" ht="66.75" customHeight="1">
      <c r="A66" s="134" t="s">
        <v>128</v>
      </c>
      <c r="B66" s="19">
        <f>B67</f>
        <v>5957.6</v>
      </c>
      <c r="C66" s="19">
        <f>C67</f>
        <v>25637.8</v>
      </c>
      <c r="D66" s="19">
        <f>D67</f>
        <v>4809.2</v>
      </c>
      <c r="E66" s="19">
        <v>18.8</v>
      </c>
      <c r="F66" s="42">
        <v>80.7</v>
      </c>
      <c r="G66" s="49">
        <f t="shared" ref="G66:G98" si="13">IF(C66=0,0,D66/C66)</f>
        <v>0.18758239786565151</v>
      </c>
      <c r="H66" s="23">
        <f t="shared" ref="H66:H84" si="14">IF(D66=0,0,D66/B66)</f>
        <v>0.80723781388478577</v>
      </c>
    </row>
    <row r="67" spans="1:8" ht="66">
      <c r="A67" s="88" t="s">
        <v>49</v>
      </c>
      <c r="B67" s="20">
        <v>5957.6</v>
      </c>
      <c r="C67" s="20">
        <v>25637.8</v>
      </c>
      <c r="D67" s="20">
        <v>4809.2</v>
      </c>
      <c r="E67" s="20">
        <v>18.8</v>
      </c>
      <c r="F67" s="43">
        <v>80.7</v>
      </c>
      <c r="G67" s="49">
        <f t="shared" si="13"/>
        <v>0.18758239786565151</v>
      </c>
      <c r="H67" s="23">
        <f t="shared" si="14"/>
        <v>0.80723781388478577</v>
      </c>
    </row>
    <row r="68" spans="1:8" s="2" customFormat="1" ht="82.5">
      <c r="A68" s="134" t="s">
        <v>53</v>
      </c>
      <c r="B68" s="19">
        <f>B69</f>
        <v>0</v>
      </c>
      <c r="C68" s="19">
        <f>C69</f>
        <v>18248</v>
      </c>
      <c r="D68" s="19">
        <f>D69</f>
        <v>34</v>
      </c>
      <c r="E68" s="19">
        <v>0.2</v>
      </c>
      <c r="F68" s="42" t="s">
        <v>5</v>
      </c>
      <c r="G68" s="49">
        <f t="shared" si="13"/>
        <v>1.8632178868917141E-3</v>
      </c>
      <c r="H68" s="23" t="e">
        <f t="shared" si="14"/>
        <v>#DIV/0!</v>
      </c>
    </row>
    <row r="69" spans="1:8" ht="66">
      <c r="A69" s="88" t="s">
        <v>49</v>
      </c>
      <c r="B69" s="20">
        <v>0</v>
      </c>
      <c r="C69" s="20">
        <v>18248</v>
      </c>
      <c r="D69" s="20">
        <v>34</v>
      </c>
      <c r="E69" s="20">
        <v>0.2</v>
      </c>
      <c r="F69" s="43" t="s">
        <v>5</v>
      </c>
      <c r="G69" s="49">
        <f t="shared" si="13"/>
        <v>1.8632178868917141E-3</v>
      </c>
      <c r="H69" s="23" t="e">
        <f t="shared" si="14"/>
        <v>#DIV/0!</v>
      </c>
    </row>
    <row r="70" spans="1:8" s="2" customFormat="1" ht="66">
      <c r="A70" s="134" t="s">
        <v>129</v>
      </c>
      <c r="B70" s="19">
        <f>B71</f>
        <v>997.6</v>
      </c>
      <c r="C70" s="19">
        <f>C71</f>
        <v>19200</v>
      </c>
      <c r="D70" s="19">
        <f>D71</f>
        <v>1735.7</v>
      </c>
      <c r="E70" s="19">
        <v>9</v>
      </c>
      <c r="F70" s="42">
        <v>174</v>
      </c>
      <c r="G70" s="49">
        <f t="shared" si="13"/>
        <v>9.0401041666666668E-2</v>
      </c>
      <c r="H70" s="23">
        <f t="shared" si="14"/>
        <v>1.7398757016840416</v>
      </c>
    </row>
    <row r="71" spans="1:8" ht="66">
      <c r="A71" s="88" t="s">
        <v>49</v>
      </c>
      <c r="B71" s="20">
        <v>997.6</v>
      </c>
      <c r="C71" s="20">
        <v>19200</v>
      </c>
      <c r="D71" s="20">
        <v>1735.7</v>
      </c>
      <c r="E71" s="20">
        <v>9</v>
      </c>
      <c r="F71" s="43">
        <v>174</v>
      </c>
      <c r="G71" s="49">
        <f t="shared" si="13"/>
        <v>9.0401041666666668E-2</v>
      </c>
      <c r="H71" s="23">
        <f t="shared" si="14"/>
        <v>1.7398757016840416</v>
      </c>
    </row>
    <row r="72" spans="1:8" s="2" customFormat="1" ht="66">
      <c r="A72" s="134" t="s">
        <v>9</v>
      </c>
      <c r="B72" s="19">
        <f>B73</f>
        <v>42517.4</v>
      </c>
      <c r="C72" s="19">
        <f>C73</f>
        <v>215271.4</v>
      </c>
      <c r="D72" s="19">
        <f>D73</f>
        <v>45319.4</v>
      </c>
      <c r="E72" s="19">
        <v>21.1</v>
      </c>
      <c r="F72" s="42">
        <v>106.6</v>
      </c>
      <c r="G72" s="49">
        <f t="shared" si="13"/>
        <v>0.2105221594693954</v>
      </c>
      <c r="H72" s="23">
        <f t="shared" si="14"/>
        <v>1.0659024305343223</v>
      </c>
    </row>
    <row r="73" spans="1:8" ht="66">
      <c r="A73" s="88" t="s">
        <v>49</v>
      </c>
      <c r="B73" s="20">
        <v>42517.4</v>
      </c>
      <c r="C73" s="20">
        <v>215271.4</v>
      </c>
      <c r="D73" s="20">
        <v>45319.4</v>
      </c>
      <c r="E73" s="20">
        <v>21.1</v>
      </c>
      <c r="F73" s="43">
        <v>106.6</v>
      </c>
      <c r="G73" s="49">
        <f t="shared" si="13"/>
        <v>0.2105221594693954</v>
      </c>
      <c r="H73" s="23">
        <f t="shared" si="14"/>
        <v>1.0659024305343223</v>
      </c>
    </row>
    <row r="74" spans="1:8" ht="105" customHeight="1">
      <c r="A74" s="73" t="s">
        <v>130</v>
      </c>
      <c r="B74" s="135">
        <f t="shared" ref="B74" si="15">B79</f>
        <v>82885.100000000006</v>
      </c>
      <c r="C74" s="136" t="s">
        <v>5</v>
      </c>
      <c r="D74" s="137" t="s">
        <v>5</v>
      </c>
      <c r="E74" s="136" t="s">
        <v>5</v>
      </c>
      <c r="F74" s="137" t="s">
        <v>5</v>
      </c>
      <c r="G74" s="70" t="e">
        <f t="shared" ref="G74:G83" si="16">IF(C74=0,0,D74/C74)</f>
        <v>#VALUE!</v>
      </c>
      <c r="H74" s="26" t="e">
        <f t="shared" ref="H74:H83" si="17">IF(D74=0,0,D74/B74)</f>
        <v>#VALUE!</v>
      </c>
    </row>
    <row r="75" spans="1:8" ht="17.25">
      <c r="A75" s="76" t="s">
        <v>2</v>
      </c>
      <c r="B75" s="138"/>
      <c r="C75" s="80"/>
      <c r="D75" s="37"/>
      <c r="E75" s="80"/>
      <c r="F75" s="37"/>
      <c r="G75" s="69">
        <f t="shared" si="16"/>
        <v>0</v>
      </c>
      <c r="H75" s="27">
        <f t="shared" si="17"/>
        <v>0</v>
      </c>
    </row>
    <row r="76" spans="1:8" ht="17.25">
      <c r="A76" s="76" t="s">
        <v>3</v>
      </c>
      <c r="B76" s="138" t="s">
        <v>5</v>
      </c>
      <c r="C76" s="80" t="s">
        <v>5</v>
      </c>
      <c r="D76" s="37" t="s">
        <v>5</v>
      </c>
      <c r="E76" s="80" t="s">
        <v>5</v>
      </c>
      <c r="F76" s="37" t="s">
        <v>5</v>
      </c>
      <c r="G76" s="69" t="e">
        <f t="shared" si="16"/>
        <v>#VALUE!</v>
      </c>
      <c r="H76" s="27" t="e">
        <f t="shared" si="17"/>
        <v>#VALUE!</v>
      </c>
    </row>
    <row r="77" spans="1:8" ht="17.25">
      <c r="A77" s="76" t="s">
        <v>4</v>
      </c>
      <c r="B77" s="139">
        <f>B82</f>
        <v>82885.100000000006</v>
      </c>
      <c r="C77" s="80" t="s">
        <v>5</v>
      </c>
      <c r="D77" s="37" t="s">
        <v>5</v>
      </c>
      <c r="E77" s="80" t="s">
        <v>5</v>
      </c>
      <c r="F77" s="37" t="s">
        <v>5</v>
      </c>
      <c r="G77" s="69" t="e">
        <f t="shared" si="16"/>
        <v>#VALUE!</v>
      </c>
      <c r="H77" s="27" t="e">
        <f t="shared" si="17"/>
        <v>#VALUE!</v>
      </c>
    </row>
    <row r="78" spans="1:8" ht="34.5">
      <c r="A78" s="77" t="s">
        <v>131</v>
      </c>
      <c r="B78" s="140" t="s">
        <v>5</v>
      </c>
      <c r="C78" s="80" t="s">
        <v>5</v>
      </c>
      <c r="D78" s="46" t="s">
        <v>5</v>
      </c>
      <c r="E78" s="80" t="s">
        <v>5</v>
      </c>
      <c r="F78" s="46" t="s">
        <v>5</v>
      </c>
      <c r="G78" s="71" t="e">
        <f t="shared" si="16"/>
        <v>#VALUE!</v>
      </c>
      <c r="H78" s="28" t="e">
        <f t="shared" si="17"/>
        <v>#VALUE!</v>
      </c>
    </row>
    <row r="79" spans="1:8" ht="66">
      <c r="A79" s="155" t="s">
        <v>49</v>
      </c>
      <c r="B79" s="137">
        <f>SUM(B81:B83)</f>
        <v>82885.100000000006</v>
      </c>
      <c r="C79" s="136" t="s">
        <v>5</v>
      </c>
      <c r="D79" s="137" t="s">
        <v>5</v>
      </c>
      <c r="E79" s="136" t="s">
        <v>5</v>
      </c>
      <c r="F79" s="137" t="s">
        <v>5</v>
      </c>
      <c r="G79" s="178" t="e">
        <f t="shared" si="16"/>
        <v>#VALUE!</v>
      </c>
      <c r="H79" s="23" t="e">
        <f t="shared" si="17"/>
        <v>#VALUE!</v>
      </c>
    </row>
    <row r="80" spans="1:8">
      <c r="A80" s="81" t="s">
        <v>2</v>
      </c>
      <c r="B80" s="141"/>
      <c r="C80" s="80"/>
      <c r="D80" s="37"/>
      <c r="E80" s="80"/>
      <c r="F80" s="37"/>
      <c r="G80" s="70">
        <f t="shared" si="16"/>
        <v>0</v>
      </c>
      <c r="H80" s="26">
        <f t="shared" si="17"/>
        <v>0</v>
      </c>
    </row>
    <row r="81" spans="1:8">
      <c r="A81" s="81" t="s">
        <v>3</v>
      </c>
      <c r="B81" s="141" t="s">
        <v>5</v>
      </c>
      <c r="C81" s="80" t="s">
        <v>5</v>
      </c>
      <c r="D81" s="37" t="s">
        <v>5</v>
      </c>
      <c r="E81" s="80" t="s">
        <v>5</v>
      </c>
      <c r="F81" s="37" t="s">
        <v>5</v>
      </c>
      <c r="G81" s="69" t="e">
        <f t="shared" si="16"/>
        <v>#VALUE!</v>
      </c>
      <c r="H81" s="27" t="e">
        <f t="shared" si="17"/>
        <v>#VALUE!</v>
      </c>
    </row>
    <row r="82" spans="1:8">
      <c r="A82" s="81" t="s">
        <v>4</v>
      </c>
      <c r="B82" s="129">
        <v>82885.100000000006</v>
      </c>
      <c r="C82" s="80" t="s">
        <v>5</v>
      </c>
      <c r="D82" s="37" t="s">
        <v>5</v>
      </c>
      <c r="E82" s="80" t="s">
        <v>5</v>
      </c>
      <c r="F82" s="37" t="s">
        <v>5</v>
      </c>
      <c r="G82" s="69" t="e">
        <f t="shared" si="16"/>
        <v>#VALUE!</v>
      </c>
      <c r="H82" s="27" t="e">
        <f t="shared" si="17"/>
        <v>#VALUE!</v>
      </c>
    </row>
    <row r="83" spans="1:8" ht="33">
      <c r="A83" s="85" t="s">
        <v>131</v>
      </c>
      <c r="B83" s="130" t="s">
        <v>5</v>
      </c>
      <c r="C83" s="100" t="s">
        <v>5</v>
      </c>
      <c r="D83" s="46" t="s">
        <v>5</v>
      </c>
      <c r="E83" s="100" t="s">
        <v>5</v>
      </c>
      <c r="F83" s="46" t="s">
        <v>5</v>
      </c>
      <c r="G83" s="71" t="e">
        <f t="shared" si="16"/>
        <v>#VALUE!</v>
      </c>
      <c r="H83" s="28" t="e">
        <f t="shared" si="17"/>
        <v>#VALUE!</v>
      </c>
    </row>
    <row r="84" spans="1:8" s="2" customFormat="1" ht="82.5">
      <c r="A84" s="89" t="s">
        <v>54</v>
      </c>
      <c r="B84" s="12">
        <f>SUM(B86:B88)</f>
        <v>6475.6</v>
      </c>
      <c r="C84" s="12">
        <f>SUM(C86:C88)</f>
        <v>10740.9</v>
      </c>
      <c r="D84" s="12">
        <f>SUM(D86:D88)</f>
        <v>10122.4</v>
      </c>
      <c r="E84" s="12">
        <v>94.2</v>
      </c>
      <c r="F84" s="35">
        <v>156.30000000000001</v>
      </c>
      <c r="G84" s="33">
        <f t="shared" si="13"/>
        <v>0.94241637106760145</v>
      </c>
      <c r="H84" s="26">
        <f t="shared" si="14"/>
        <v>1.5631601704861324</v>
      </c>
    </row>
    <row r="85" spans="1:8" s="2" customFormat="1" ht="17.25">
      <c r="A85" s="76" t="s">
        <v>2</v>
      </c>
      <c r="B85" s="12"/>
      <c r="C85" s="12"/>
      <c r="D85" s="12"/>
      <c r="E85" s="12"/>
      <c r="F85" s="35"/>
      <c r="G85" s="30"/>
      <c r="H85" s="27"/>
    </row>
    <row r="86" spans="1:8" s="2" customFormat="1" ht="17.25">
      <c r="A86" s="76" t="s">
        <v>3</v>
      </c>
      <c r="B86" s="13">
        <f t="shared" ref="B86:B88" si="18">B91</f>
        <v>2252</v>
      </c>
      <c r="C86" s="13">
        <f>C91</f>
        <v>3614.4</v>
      </c>
      <c r="D86" s="13">
        <f t="shared" ref="D86:D88" si="19">D91</f>
        <v>3406.2</v>
      </c>
      <c r="E86" s="13">
        <v>94.2</v>
      </c>
      <c r="F86" s="36">
        <v>151.30000000000001</v>
      </c>
      <c r="G86" s="30">
        <f t="shared" si="13"/>
        <v>0.94239707835325359</v>
      </c>
      <c r="H86" s="27">
        <f>IF(D86=0,0,D86/B86)</f>
        <v>1.5125222024866785</v>
      </c>
    </row>
    <row r="87" spans="1:8" s="2" customFormat="1" ht="17.25">
      <c r="A87" s="76" t="s">
        <v>4</v>
      </c>
      <c r="B87" s="13">
        <f>B92</f>
        <v>4223.6000000000004</v>
      </c>
      <c r="C87" s="13">
        <f>C92</f>
        <v>7126.5</v>
      </c>
      <c r="D87" s="13">
        <f t="shared" si="19"/>
        <v>6716.2</v>
      </c>
      <c r="E87" s="13">
        <v>94.2</v>
      </c>
      <c r="F87" s="36">
        <v>159</v>
      </c>
      <c r="G87" s="30">
        <f>IF(C87=0,0,D87/C87)</f>
        <v>0.94242615589700407</v>
      </c>
      <c r="H87" s="27">
        <f>IF(D87=0,0,D87/B87)</f>
        <v>1.590160053035325</v>
      </c>
    </row>
    <row r="88" spans="1:8" s="2" customFormat="1" ht="34.5">
      <c r="A88" s="77" t="s">
        <v>8</v>
      </c>
      <c r="B88" s="78" t="str">
        <f t="shared" si="18"/>
        <v>-</v>
      </c>
      <c r="C88" s="78" t="str">
        <f>C93</f>
        <v>-</v>
      </c>
      <c r="D88" s="78" t="str">
        <f t="shared" si="19"/>
        <v>-</v>
      </c>
      <c r="E88" s="78" t="s">
        <v>5</v>
      </c>
      <c r="F88" s="128" t="s">
        <v>5</v>
      </c>
      <c r="G88" s="34" t="e">
        <f t="shared" si="13"/>
        <v>#VALUE!</v>
      </c>
      <c r="H88" s="28" t="e">
        <f>IF(D88=0,0,D88/B88)</f>
        <v>#VALUE!</v>
      </c>
    </row>
    <row r="89" spans="1:8" ht="66">
      <c r="A89" s="83" t="s">
        <v>49</v>
      </c>
      <c r="B89" s="16">
        <f>SUM(B91:B93)</f>
        <v>6475.6</v>
      </c>
      <c r="C89" s="16">
        <f>SUM(C91:C93)</f>
        <v>10740.9</v>
      </c>
      <c r="D89" s="16">
        <f>SUM(D91:D93)</f>
        <v>10122.4</v>
      </c>
      <c r="E89" s="16">
        <v>94.2</v>
      </c>
      <c r="F89" s="39">
        <v>156.30000000000001</v>
      </c>
      <c r="G89" s="33">
        <f t="shared" si="13"/>
        <v>0.94241637106760145</v>
      </c>
      <c r="H89" s="26">
        <f>IF(D89=0,0,D89/B89)</f>
        <v>1.5631601704861324</v>
      </c>
    </row>
    <row r="90" spans="1:8">
      <c r="A90" s="81" t="s">
        <v>2</v>
      </c>
      <c r="B90" s="14"/>
      <c r="C90" s="14"/>
      <c r="D90" s="14"/>
      <c r="E90" s="14"/>
      <c r="F90" s="37"/>
      <c r="G90" s="30"/>
      <c r="H90" s="27"/>
    </row>
    <row r="91" spans="1:8">
      <c r="A91" s="81" t="s">
        <v>3</v>
      </c>
      <c r="B91" s="15">
        <v>2252</v>
      </c>
      <c r="C91" s="15">
        <v>3614.4</v>
      </c>
      <c r="D91" s="15">
        <v>3406.2</v>
      </c>
      <c r="E91" s="15">
        <v>94.2</v>
      </c>
      <c r="F91" s="38">
        <v>151.30000000000001</v>
      </c>
      <c r="G91" s="30">
        <f t="shared" si="13"/>
        <v>0.94239707835325359</v>
      </c>
      <c r="H91" s="27">
        <f>IF(D91=0,0,D91/B91)</f>
        <v>1.5125222024866785</v>
      </c>
    </row>
    <row r="92" spans="1:8">
      <c r="A92" s="81" t="s">
        <v>4</v>
      </c>
      <c r="B92" s="15">
        <v>4223.6000000000004</v>
      </c>
      <c r="C92" s="15">
        <v>7126.5</v>
      </c>
      <c r="D92" s="15">
        <v>6716.2</v>
      </c>
      <c r="E92" s="15">
        <v>94.2</v>
      </c>
      <c r="F92" s="38">
        <v>159</v>
      </c>
      <c r="G92" s="30">
        <f>IF(C92=0,0,D92/C92)</f>
        <v>0.94242615589700407</v>
      </c>
      <c r="H92" s="27">
        <f>IF(D92=0,0,D92/B92)</f>
        <v>1.590160053035325</v>
      </c>
    </row>
    <row r="93" spans="1:8" ht="33">
      <c r="A93" s="85" t="s">
        <v>8</v>
      </c>
      <c r="B93" s="17" t="s">
        <v>5</v>
      </c>
      <c r="C93" s="17" t="s">
        <v>5</v>
      </c>
      <c r="D93" s="17" t="s">
        <v>5</v>
      </c>
      <c r="E93" s="17" t="s">
        <v>5</v>
      </c>
      <c r="F93" s="40" t="s">
        <v>5</v>
      </c>
      <c r="G93" s="34" t="e">
        <f t="shared" si="13"/>
        <v>#VALUE!</v>
      </c>
      <c r="H93" s="28" t="e">
        <f>IF(D93=0,0,D93/B93)</f>
        <v>#VALUE!</v>
      </c>
    </row>
    <row r="94" spans="1:8" s="2" customFormat="1">
      <c r="A94" s="73" t="s">
        <v>7</v>
      </c>
      <c r="B94" s="74">
        <f>B97+B96+B98</f>
        <v>138833.30000000002</v>
      </c>
      <c r="C94" s="74">
        <f>C97+C96+C98</f>
        <v>289098.10000000003</v>
      </c>
      <c r="D94" s="74">
        <f>D97+D96+D98</f>
        <v>62020.700000000004</v>
      </c>
      <c r="E94" s="74">
        <v>21.5</v>
      </c>
      <c r="F94" s="75">
        <v>44.7</v>
      </c>
      <c r="G94" s="33">
        <f t="shared" si="13"/>
        <v>0.21453167627182607</v>
      </c>
      <c r="H94" s="26">
        <f>IF(D94=0,0,D94/B94)</f>
        <v>0.44672783835002117</v>
      </c>
    </row>
    <row r="95" spans="1:8" s="2" customFormat="1" ht="17.25">
      <c r="A95" s="76" t="s">
        <v>2</v>
      </c>
      <c r="B95" s="12"/>
      <c r="C95" s="12"/>
      <c r="D95" s="12"/>
      <c r="E95" s="12"/>
      <c r="F95" s="35"/>
      <c r="G95" s="30"/>
      <c r="H95" s="27"/>
    </row>
    <row r="96" spans="1:8" s="2" customFormat="1" ht="17.25">
      <c r="A96" s="76" t="s">
        <v>3</v>
      </c>
      <c r="B96" s="13">
        <f>SUM(B76,B86)</f>
        <v>2252</v>
      </c>
      <c r="C96" s="13">
        <f t="shared" ref="C96:D96" si="20">SUM(C76,C86)</f>
        <v>3614.4</v>
      </c>
      <c r="D96" s="13">
        <f t="shared" si="20"/>
        <v>3406.2</v>
      </c>
      <c r="E96" s="13">
        <v>94.2</v>
      </c>
      <c r="F96" s="36">
        <v>151.30000000000001</v>
      </c>
      <c r="G96" s="30">
        <f t="shared" si="13"/>
        <v>0.94239707835325359</v>
      </c>
      <c r="H96" s="27">
        <f>IF(D96=0,0,D96/B96)</f>
        <v>1.5125222024866785</v>
      </c>
    </row>
    <row r="97" spans="1:8" s="2" customFormat="1" ht="17.25">
      <c r="A97" s="76" t="s">
        <v>4</v>
      </c>
      <c r="B97" s="13">
        <f>SUM(B77,B87)</f>
        <v>87108.700000000012</v>
      </c>
      <c r="C97" s="13">
        <f>SUM(C77,C87)</f>
        <v>7126.5</v>
      </c>
      <c r="D97" s="13">
        <f t="shared" ref="D97" si="21">SUM(D77,D87)</f>
        <v>6716.2</v>
      </c>
      <c r="E97" s="13">
        <v>94.2</v>
      </c>
      <c r="F97" s="36">
        <v>7.7</v>
      </c>
      <c r="G97" s="30">
        <f t="shared" si="13"/>
        <v>0.94242615589700407</v>
      </c>
      <c r="H97" s="27">
        <f>IF(D97=0,0,D97/B97)</f>
        <v>7.7101368749619717E-2</v>
      </c>
    </row>
    <row r="98" spans="1:8" s="2" customFormat="1" ht="34.5">
      <c r="A98" s="77" t="s">
        <v>8</v>
      </c>
      <c r="B98" s="78">
        <f>SUM(B66,B68,B70,B72,B78,B88)</f>
        <v>49472.600000000006</v>
      </c>
      <c r="C98" s="78">
        <f t="shared" ref="C98:D98" si="22">SUM(C66,C68,C70,C72,C78,C88)</f>
        <v>278357.2</v>
      </c>
      <c r="D98" s="78">
        <f t="shared" si="22"/>
        <v>51898.3</v>
      </c>
      <c r="E98" s="78">
        <v>18.600000000000001</v>
      </c>
      <c r="F98" s="128">
        <v>104.9</v>
      </c>
      <c r="G98" s="34">
        <f t="shared" si="13"/>
        <v>0.18644497070670349</v>
      </c>
      <c r="H98" s="28">
        <f>IF(D98=0,0,D98/B98)</f>
        <v>1.0490311808960919</v>
      </c>
    </row>
    <row r="99" spans="1:8" ht="44.25" customHeight="1">
      <c r="A99" s="383" t="s">
        <v>103</v>
      </c>
      <c r="B99" s="384"/>
      <c r="C99" s="384"/>
      <c r="D99" s="384"/>
      <c r="E99" s="384"/>
      <c r="F99" s="385"/>
      <c r="G99" s="48"/>
      <c r="H99" s="25"/>
    </row>
    <row r="100" spans="1:8" ht="42" customHeight="1">
      <c r="A100" s="134" t="s">
        <v>10</v>
      </c>
      <c r="B100" s="19">
        <f>B101</f>
        <v>39050.699999999997</v>
      </c>
      <c r="C100" s="19">
        <f>C101</f>
        <v>520000</v>
      </c>
      <c r="D100" s="19">
        <f>D101</f>
        <v>68704.100000000006</v>
      </c>
      <c r="E100" s="19">
        <v>13.2</v>
      </c>
      <c r="F100" s="42">
        <v>175.9</v>
      </c>
      <c r="G100" s="49">
        <f t="shared" ref="G100:G104" si="23">IF(C100=0,0,D100/C100)</f>
        <v>0.13212326923076925</v>
      </c>
      <c r="H100" s="23">
        <f>IF(D100=0,0,D100/B100)</f>
        <v>1.759356426389284</v>
      </c>
    </row>
    <row r="101" spans="1:8" ht="49.5">
      <c r="A101" s="88" t="s">
        <v>73</v>
      </c>
      <c r="B101" s="20">
        <v>39050.699999999997</v>
      </c>
      <c r="C101" s="20">
        <v>520000</v>
      </c>
      <c r="D101" s="20">
        <v>68704.100000000006</v>
      </c>
      <c r="E101" s="20">
        <v>13.2</v>
      </c>
      <c r="F101" s="43">
        <v>175.9</v>
      </c>
      <c r="G101" s="49">
        <f>IF(C101=0,0,D101/C101)</f>
        <v>0.13212326923076925</v>
      </c>
      <c r="H101" s="23">
        <f>IF(D101=0,0,D101/B101)</f>
        <v>1.759356426389284</v>
      </c>
    </row>
    <row r="102" spans="1:8" ht="66" customHeight="1">
      <c r="A102" s="142" t="s">
        <v>11</v>
      </c>
      <c r="B102" s="19">
        <f>B103</f>
        <v>1784</v>
      </c>
      <c r="C102" s="19">
        <f>C103</f>
        <v>24395</v>
      </c>
      <c r="D102" s="19">
        <f>D103</f>
        <v>479.4</v>
      </c>
      <c r="E102" s="19">
        <v>2</v>
      </c>
      <c r="F102" s="42">
        <v>26.9</v>
      </c>
      <c r="G102" s="49">
        <f t="shared" si="23"/>
        <v>1.965156794425087E-2</v>
      </c>
      <c r="H102" s="23">
        <f>IF(D102=0,0,D102/B102)</f>
        <v>0.2687219730941704</v>
      </c>
    </row>
    <row r="103" spans="1:8" ht="49.5">
      <c r="A103" s="88" t="s">
        <v>73</v>
      </c>
      <c r="B103" s="20">
        <v>1784</v>
      </c>
      <c r="C103" s="20">
        <v>24395</v>
      </c>
      <c r="D103" s="20">
        <v>479.4</v>
      </c>
      <c r="E103" s="20">
        <v>2</v>
      </c>
      <c r="F103" s="43">
        <v>26.9</v>
      </c>
      <c r="G103" s="49">
        <f t="shared" si="23"/>
        <v>1.965156794425087E-2</v>
      </c>
      <c r="H103" s="23">
        <f>IF(D103=0,0,D103/B103)</f>
        <v>0.2687219730941704</v>
      </c>
    </row>
    <row r="104" spans="1:8">
      <c r="A104" s="89" t="s">
        <v>7</v>
      </c>
      <c r="B104" s="12">
        <f>B100+B102</f>
        <v>40834.699999999997</v>
      </c>
      <c r="C104" s="12">
        <f>C100+C102</f>
        <v>544395</v>
      </c>
      <c r="D104" s="12">
        <f>D100+D102</f>
        <v>69183.5</v>
      </c>
      <c r="E104" s="12">
        <v>12.7</v>
      </c>
      <c r="F104" s="35">
        <v>169.4</v>
      </c>
      <c r="G104" s="30">
        <f t="shared" si="23"/>
        <v>0.127083275930161</v>
      </c>
      <c r="H104" s="27">
        <f>IF(D104=0,0,D104/B104)</f>
        <v>1.6942330909740981</v>
      </c>
    </row>
    <row r="105" spans="1:8" ht="43.5" customHeight="1">
      <c r="A105" s="383" t="s">
        <v>57</v>
      </c>
      <c r="B105" s="384"/>
      <c r="C105" s="384"/>
      <c r="D105" s="384"/>
      <c r="E105" s="384"/>
      <c r="F105" s="385"/>
      <c r="G105" s="48"/>
      <c r="H105" s="25"/>
    </row>
    <row r="106" spans="1:8" s="2" customFormat="1" ht="59.25" customHeight="1">
      <c r="A106" s="73" t="s">
        <v>12</v>
      </c>
      <c r="B106" s="74">
        <f>SUM(B112,B134,B123,B129,B139,B144,B118,B150)</f>
        <v>372160.5</v>
      </c>
      <c r="C106" s="74">
        <f>SUM(C112,C134,C123,C129,C139,C144,C118,C150)</f>
        <v>3094647.8000000003</v>
      </c>
      <c r="D106" s="74">
        <f>SUM(D112,D134,D123,D129,D139,D144,D118,D150)</f>
        <v>721695.99999999988</v>
      </c>
      <c r="E106" s="74">
        <v>23.3</v>
      </c>
      <c r="F106" s="75">
        <v>193.9</v>
      </c>
      <c r="G106" s="143">
        <f>IF(C106=0,0,D106/C106)</f>
        <v>0.23320779831553037</v>
      </c>
      <c r="H106" s="144">
        <f>IF(D106=0,0,D106/B106)</f>
        <v>1.939206337050815</v>
      </c>
    </row>
    <row r="107" spans="1:8" s="2" customFormat="1" ht="17.25">
      <c r="A107" s="76" t="s">
        <v>2</v>
      </c>
      <c r="B107" s="12"/>
      <c r="C107" s="12"/>
      <c r="D107" s="12"/>
      <c r="E107" s="12"/>
      <c r="F107" s="35"/>
      <c r="G107" s="145"/>
      <c r="H107" s="146"/>
    </row>
    <row r="108" spans="1:8" s="2" customFormat="1" ht="17.25">
      <c r="A108" s="76" t="s">
        <v>3</v>
      </c>
      <c r="B108" s="13">
        <f t="shared" ref="B108:D110" si="24">SUM(B114,B136,B125,B131,B141,B146,B120,B152)</f>
        <v>1381.6</v>
      </c>
      <c r="C108" s="13">
        <f t="shared" si="24"/>
        <v>548410.80000000005</v>
      </c>
      <c r="D108" s="13">
        <f t="shared" si="24"/>
        <v>179116.6</v>
      </c>
      <c r="E108" s="13">
        <v>32.700000000000003</v>
      </c>
      <c r="F108" s="36">
        <v>12964.4</v>
      </c>
      <c r="G108" s="145">
        <f t="shared" ref="G108:G111" si="25">IF(C108=0,0,D108/C108)</f>
        <v>0.32661027098663992</v>
      </c>
      <c r="H108" s="146">
        <f>IF(D108=0,0,D108/B108)</f>
        <v>129.64432541980315</v>
      </c>
    </row>
    <row r="109" spans="1:8" s="2" customFormat="1" ht="17.25">
      <c r="A109" s="76" t="s">
        <v>4</v>
      </c>
      <c r="B109" s="13">
        <f t="shared" si="24"/>
        <v>73258.7</v>
      </c>
      <c r="C109" s="13">
        <f t="shared" si="24"/>
        <v>1104552</v>
      </c>
      <c r="D109" s="13">
        <f t="shared" si="24"/>
        <v>177023.3</v>
      </c>
      <c r="E109" s="13">
        <v>16</v>
      </c>
      <c r="F109" s="36">
        <v>241.6</v>
      </c>
      <c r="G109" s="145">
        <f>IF(C109=0,0,D109/C109)</f>
        <v>0.16026705849973563</v>
      </c>
      <c r="H109" s="146">
        <f>IF(D109=0,0,D109/B109)</f>
        <v>2.4164133406680706</v>
      </c>
    </row>
    <row r="110" spans="1:8" s="2" customFormat="1" ht="34.5">
      <c r="A110" s="76" t="s">
        <v>8</v>
      </c>
      <c r="B110" s="13">
        <f t="shared" si="24"/>
        <v>297520.2</v>
      </c>
      <c r="C110" s="13">
        <f t="shared" si="24"/>
        <v>1441685</v>
      </c>
      <c r="D110" s="13">
        <f t="shared" si="24"/>
        <v>365556.1</v>
      </c>
      <c r="E110" s="13">
        <v>25.4</v>
      </c>
      <c r="F110" s="36">
        <v>122.9</v>
      </c>
      <c r="G110" s="145">
        <f t="shared" si="25"/>
        <v>0.25356170037144032</v>
      </c>
      <c r="H110" s="146">
        <f>IF(D110=0,0,D110/B110)</f>
        <v>1.2286765738931338</v>
      </c>
    </row>
    <row r="111" spans="1:8" s="2" customFormat="1" ht="34.5" hidden="1">
      <c r="A111" s="11" t="s">
        <v>40</v>
      </c>
      <c r="B111" s="74">
        <f>SUM(B117,B128,B149,B155)</f>
        <v>40039.5</v>
      </c>
      <c r="C111" s="19">
        <f t="shared" ref="C111" si="26">SUM(C117,C128,C149,C155)</f>
        <v>465.7</v>
      </c>
      <c r="D111" s="19">
        <f>SUM(D117,D128,D149,D155)</f>
        <v>465.7</v>
      </c>
      <c r="E111" s="19"/>
      <c r="F111" s="42"/>
      <c r="G111" s="50">
        <f t="shared" si="25"/>
        <v>1</v>
      </c>
      <c r="H111" s="24">
        <f>IF(D111=0,0,D111/B111)</f>
        <v>1.163101437330636E-2</v>
      </c>
    </row>
    <row r="112" spans="1:8" ht="66">
      <c r="A112" s="83" t="s">
        <v>13</v>
      </c>
      <c r="B112" s="39">
        <f>SUM(B114:B116)</f>
        <v>82902.8</v>
      </c>
      <c r="C112" s="84">
        <f>SUM(C114:C116)</f>
        <v>1907870.7000000002</v>
      </c>
      <c r="D112" s="16">
        <f>SUM(D114:D116)</f>
        <v>375900.5</v>
      </c>
      <c r="E112" s="16">
        <v>19.7</v>
      </c>
      <c r="F112" s="39">
        <v>453.4</v>
      </c>
      <c r="G112" s="33">
        <f>IF(C112=0,0,D112/C112)</f>
        <v>0.19702619260309409</v>
      </c>
      <c r="H112" s="26">
        <f>IF(D112=0,0,D112/B112)</f>
        <v>4.5342316544193926</v>
      </c>
    </row>
    <row r="113" spans="1:8">
      <c r="A113" s="81" t="s">
        <v>2</v>
      </c>
      <c r="B113" s="37"/>
      <c r="C113" s="80"/>
      <c r="D113" s="14"/>
      <c r="E113" s="14"/>
      <c r="F113" s="37"/>
      <c r="G113" s="30"/>
      <c r="H113" s="27"/>
    </row>
    <row r="114" spans="1:8">
      <c r="A114" s="81" t="s">
        <v>3</v>
      </c>
      <c r="B114" s="38">
        <v>1381.6</v>
      </c>
      <c r="C114" s="82">
        <v>548410.80000000005</v>
      </c>
      <c r="D114" s="15">
        <v>179116.6</v>
      </c>
      <c r="E114" s="15">
        <v>32.700000000000003</v>
      </c>
      <c r="F114" s="38">
        <v>12964.4</v>
      </c>
      <c r="G114" s="30">
        <f t="shared" ref="G114:G183" si="27">IF(C114=0,0,D114/C114)</f>
        <v>0.32661027098663992</v>
      </c>
      <c r="H114" s="27">
        <f>IF(D114=0,0,D114/B114)</f>
        <v>129.64432541980315</v>
      </c>
    </row>
    <row r="115" spans="1:8">
      <c r="A115" s="81" t="s">
        <v>4</v>
      </c>
      <c r="B115" s="38">
        <v>73258.7</v>
      </c>
      <c r="C115" s="82">
        <v>1067812</v>
      </c>
      <c r="D115" s="15">
        <v>177023.3</v>
      </c>
      <c r="E115" s="15">
        <v>16.600000000000001</v>
      </c>
      <c r="F115" s="38">
        <v>241.6</v>
      </c>
      <c r="G115" s="30">
        <f t="shared" si="27"/>
        <v>0.16578133604042658</v>
      </c>
      <c r="H115" s="27">
        <f>IF(D115=0,0,D115/B115)</f>
        <v>2.4164133406680706</v>
      </c>
    </row>
    <row r="116" spans="1:8" ht="33">
      <c r="A116" s="85" t="s">
        <v>8</v>
      </c>
      <c r="B116" s="40">
        <v>8262.5</v>
      </c>
      <c r="C116" s="86">
        <v>291647.90000000002</v>
      </c>
      <c r="D116" s="17">
        <v>19760.599999999999</v>
      </c>
      <c r="E116" s="17">
        <v>6.8</v>
      </c>
      <c r="F116" s="40">
        <v>239.2</v>
      </c>
      <c r="G116" s="34">
        <f t="shared" si="27"/>
        <v>6.7754988120949947E-2</v>
      </c>
      <c r="H116" s="28">
        <f>IF(D116=0,0,D116/B116)</f>
        <v>2.3916006051437213</v>
      </c>
    </row>
    <row r="117" spans="1:8" ht="33" hidden="1">
      <c r="A117" s="85" t="s">
        <v>40</v>
      </c>
      <c r="B117" s="82">
        <v>39460.1</v>
      </c>
      <c r="C117" s="100" t="s">
        <v>5</v>
      </c>
      <c r="D117" s="29" t="s">
        <v>5</v>
      </c>
      <c r="E117" s="29"/>
      <c r="F117" s="46"/>
      <c r="G117" s="34" t="e">
        <f t="shared" si="27"/>
        <v>#VALUE!</v>
      </c>
      <c r="H117" s="28" t="e">
        <f>IF(D117=0,0,D117/B117)</f>
        <v>#VALUE!</v>
      </c>
    </row>
    <row r="118" spans="1:8" ht="49.5">
      <c r="A118" s="83" t="s">
        <v>17</v>
      </c>
      <c r="B118" s="39">
        <f>SUM(B120:B122)</f>
        <v>50792.7</v>
      </c>
      <c r="C118" s="84">
        <f>SUM(C120:C122)</f>
        <v>170853.4</v>
      </c>
      <c r="D118" s="16">
        <f>SUM(D120:D122)</f>
        <v>55288.1</v>
      </c>
      <c r="E118" s="16">
        <v>32.4</v>
      </c>
      <c r="F118" s="39">
        <v>108.9</v>
      </c>
      <c r="G118" s="33">
        <f>IF(C118=0,0,D118/C118)</f>
        <v>0.32359964741702535</v>
      </c>
      <c r="H118" s="26">
        <f>IF(D118=0,0,D118/B118)</f>
        <v>1.0885048442000524</v>
      </c>
    </row>
    <row r="119" spans="1:8">
      <c r="A119" s="81" t="s">
        <v>2</v>
      </c>
      <c r="B119" s="37"/>
      <c r="C119" s="80"/>
      <c r="D119" s="14"/>
      <c r="E119" s="15"/>
      <c r="F119" s="38"/>
      <c r="G119" s="30"/>
      <c r="H119" s="27"/>
    </row>
    <row r="120" spans="1:8">
      <c r="A120" s="81" t="s">
        <v>3</v>
      </c>
      <c r="B120" s="38" t="s">
        <v>5</v>
      </c>
      <c r="C120" s="82" t="s">
        <v>5</v>
      </c>
      <c r="D120" s="15" t="s">
        <v>5</v>
      </c>
      <c r="E120" s="15" t="s">
        <v>5</v>
      </c>
      <c r="F120" s="38" t="s">
        <v>5</v>
      </c>
      <c r="G120" s="30" t="e">
        <f>IF(C120=0,0,D120/C120)</f>
        <v>#VALUE!</v>
      </c>
      <c r="H120" s="27" t="e">
        <f>IF(D120=0,0,D120/B120)</f>
        <v>#VALUE!</v>
      </c>
    </row>
    <row r="121" spans="1:8">
      <c r="A121" s="81" t="s">
        <v>4</v>
      </c>
      <c r="B121" s="38" t="s">
        <v>5</v>
      </c>
      <c r="C121" s="82">
        <v>2844</v>
      </c>
      <c r="D121" s="15">
        <v>0</v>
      </c>
      <c r="E121" s="15">
        <v>0</v>
      </c>
      <c r="F121" s="38" t="s">
        <v>5</v>
      </c>
      <c r="G121" s="30">
        <f>IF(C121=0,0,D121/C121)</f>
        <v>0</v>
      </c>
      <c r="H121" s="27">
        <f>IF(D121=0,0,D121/B121)</f>
        <v>0</v>
      </c>
    </row>
    <row r="122" spans="1:8" ht="33">
      <c r="A122" s="85" t="s">
        <v>8</v>
      </c>
      <c r="B122" s="40">
        <v>50792.7</v>
      </c>
      <c r="C122" s="86">
        <v>168009.4</v>
      </c>
      <c r="D122" s="17">
        <v>55288.1</v>
      </c>
      <c r="E122" s="17">
        <v>32.9</v>
      </c>
      <c r="F122" s="40">
        <v>108.9</v>
      </c>
      <c r="G122" s="34">
        <f>IF(C122=0,0,D122/C122)</f>
        <v>0.32907742066812928</v>
      </c>
      <c r="H122" s="28">
        <f>IF(D122=0,0,D122/B122)</f>
        <v>1.0885048442000524</v>
      </c>
    </row>
    <row r="123" spans="1:8" ht="49.5">
      <c r="A123" s="147" t="s">
        <v>15</v>
      </c>
      <c r="B123" s="84">
        <f t="shared" ref="B123:D123" si="28">SUM(B125:B127)</f>
        <v>51688.7</v>
      </c>
      <c r="C123" s="39">
        <f>SUM(C125:C127)</f>
        <v>236911.9</v>
      </c>
      <c r="D123" s="84">
        <f t="shared" si="28"/>
        <v>67470.7</v>
      </c>
      <c r="E123" s="39">
        <v>28.5</v>
      </c>
      <c r="F123" s="39">
        <v>130.5</v>
      </c>
      <c r="G123" s="33">
        <f>IF(C123=0,0,D123/C123)</f>
        <v>0.28479236374365324</v>
      </c>
      <c r="H123" s="26">
        <f>IF(D123=0,0,D123/B123)</f>
        <v>1.3053278569590645</v>
      </c>
    </row>
    <row r="124" spans="1:8">
      <c r="A124" s="148" t="s">
        <v>2</v>
      </c>
      <c r="B124" s="80"/>
      <c r="C124" s="37"/>
      <c r="D124" s="80"/>
      <c r="E124" s="38"/>
      <c r="F124" s="38"/>
      <c r="G124" s="30"/>
      <c r="H124" s="27"/>
    </row>
    <row r="125" spans="1:8">
      <c r="A125" s="148" t="s">
        <v>3</v>
      </c>
      <c r="B125" s="82" t="s">
        <v>5</v>
      </c>
      <c r="C125" s="38" t="s">
        <v>5</v>
      </c>
      <c r="D125" s="82" t="s">
        <v>5</v>
      </c>
      <c r="E125" s="38" t="s">
        <v>5</v>
      </c>
      <c r="F125" s="38" t="s">
        <v>5</v>
      </c>
      <c r="G125" s="30" t="e">
        <f>IF(C125=0,0,D125/C125)</f>
        <v>#VALUE!</v>
      </c>
      <c r="H125" s="27" t="e">
        <f>IF(D125=0,0,D125/B125)</f>
        <v>#VALUE!</v>
      </c>
    </row>
    <row r="126" spans="1:8">
      <c r="A126" s="148" t="s">
        <v>4</v>
      </c>
      <c r="B126" s="82" t="s">
        <v>5</v>
      </c>
      <c r="C126" s="38">
        <v>2763</v>
      </c>
      <c r="D126" s="82">
        <v>0</v>
      </c>
      <c r="E126" s="38">
        <v>0</v>
      </c>
      <c r="F126" s="38" t="s">
        <v>5</v>
      </c>
      <c r="G126" s="30">
        <f>IF(C126=0,0,D126/C126)</f>
        <v>0</v>
      </c>
      <c r="H126" s="27">
        <f>IF(D126=0,0,D126/B126)</f>
        <v>0</v>
      </c>
    </row>
    <row r="127" spans="1:8" s="8" customFormat="1" ht="33">
      <c r="A127" s="149" t="s">
        <v>8</v>
      </c>
      <c r="B127" s="86">
        <v>51688.7</v>
      </c>
      <c r="C127" s="40">
        <v>234148.9</v>
      </c>
      <c r="D127" s="86">
        <v>67470.7</v>
      </c>
      <c r="E127" s="40">
        <v>28.8</v>
      </c>
      <c r="F127" s="40">
        <v>130.5</v>
      </c>
      <c r="G127" s="30">
        <f>IF(C127=0,0,D127/C127)</f>
        <v>0.28815296591186207</v>
      </c>
      <c r="H127" s="27">
        <f>IF(D127=0,0,D127/B127)</f>
        <v>1.3053278569590645</v>
      </c>
    </row>
    <row r="128" spans="1:8" s="8" customFormat="1" ht="33" hidden="1">
      <c r="A128" s="90" t="s">
        <v>40</v>
      </c>
      <c r="B128" s="80">
        <v>283.60000000000002</v>
      </c>
      <c r="C128" s="84">
        <v>465.7</v>
      </c>
      <c r="D128" s="16">
        <v>465.7</v>
      </c>
      <c r="E128" s="16"/>
      <c r="F128" s="39"/>
      <c r="G128" s="49">
        <f t="shared" ref="G128" si="29">IF(C128=0,0,D128/C128)</f>
        <v>1</v>
      </c>
      <c r="H128" s="23">
        <f>IF(D128=0,0,D128/B128)</f>
        <v>1.6421015514809589</v>
      </c>
    </row>
    <row r="129" spans="1:8" s="8" customFormat="1" ht="49.5">
      <c r="A129" s="147" t="s">
        <v>16</v>
      </c>
      <c r="B129" s="84">
        <f>SUM(B131:B133)</f>
        <v>50025.1</v>
      </c>
      <c r="C129" s="39">
        <f>SUM(C131:C133)</f>
        <v>245389.7</v>
      </c>
      <c r="D129" s="39">
        <f>SUM(D131:D133)</f>
        <v>61053.4</v>
      </c>
      <c r="E129" s="39">
        <v>24.9</v>
      </c>
      <c r="F129" s="39">
        <v>122</v>
      </c>
      <c r="G129" s="33">
        <f>IF(C129=0,0,D129/C129)</f>
        <v>0.24880180382469191</v>
      </c>
      <c r="H129" s="26">
        <f>IF(D129=0,0,D129/B129)</f>
        <v>1.2204553314236255</v>
      </c>
    </row>
    <row r="130" spans="1:8" s="8" customFormat="1" ht="18.75">
      <c r="A130" s="148" t="s">
        <v>2</v>
      </c>
      <c r="B130" s="80"/>
      <c r="C130" s="37"/>
      <c r="D130" s="37"/>
      <c r="E130" s="37"/>
      <c r="F130" s="37"/>
      <c r="G130" s="30"/>
      <c r="H130" s="27"/>
    </row>
    <row r="131" spans="1:8" s="8" customFormat="1" ht="18.75">
      <c r="A131" s="148" t="s">
        <v>3</v>
      </c>
      <c r="B131" s="82" t="s">
        <v>5</v>
      </c>
      <c r="C131" s="38" t="s">
        <v>5</v>
      </c>
      <c r="D131" s="38" t="s">
        <v>5</v>
      </c>
      <c r="E131" s="38" t="s">
        <v>5</v>
      </c>
      <c r="F131" s="38" t="s">
        <v>5</v>
      </c>
      <c r="G131" s="30" t="e">
        <f>IF(C131=0,0,D131/C131)</f>
        <v>#VALUE!</v>
      </c>
      <c r="H131" s="27" t="e">
        <f>IF(D131=0,0,D131/B131)</f>
        <v>#VALUE!</v>
      </c>
    </row>
    <row r="132" spans="1:8" s="8" customFormat="1" ht="18.75">
      <c r="A132" s="148" t="s">
        <v>4</v>
      </c>
      <c r="B132" s="82" t="s">
        <v>5</v>
      </c>
      <c r="C132" s="38">
        <v>22763</v>
      </c>
      <c r="D132" s="38">
        <v>0</v>
      </c>
      <c r="E132" s="38">
        <v>0</v>
      </c>
      <c r="F132" s="38" t="s">
        <v>5</v>
      </c>
      <c r="G132" s="30">
        <f>IF(C132=0,0,D132/C132)</f>
        <v>0</v>
      </c>
      <c r="H132" s="27">
        <f>IF(D132=0,0,D132/B132)</f>
        <v>0</v>
      </c>
    </row>
    <row r="133" spans="1:8" s="8" customFormat="1" ht="33">
      <c r="A133" s="149" t="s">
        <v>8</v>
      </c>
      <c r="B133" s="86">
        <v>50025.1</v>
      </c>
      <c r="C133" s="40">
        <v>222626.7</v>
      </c>
      <c r="D133" s="40">
        <v>61053.4</v>
      </c>
      <c r="E133" s="40">
        <v>27.4</v>
      </c>
      <c r="F133" s="40">
        <v>122</v>
      </c>
      <c r="G133" s="34">
        <f>IF(C133=0,0,D133/C133)</f>
        <v>0.27424113998904892</v>
      </c>
      <c r="H133" s="28">
        <f>IF(D133=0,0,D133/B133)</f>
        <v>1.2204553314236255</v>
      </c>
    </row>
    <row r="134" spans="1:8" s="8" customFormat="1" ht="49.5">
      <c r="A134" s="79" t="s">
        <v>14</v>
      </c>
      <c r="B134" s="39">
        <f>SUM(B136:B138)</f>
        <v>67891.3</v>
      </c>
      <c r="C134" s="80">
        <f>SUM(C136:C138)</f>
        <v>229096.3</v>
      </c>
      <c r="D134" s="14">
        <f>SUM(D136:D138)</f>
        <v>71750.5</v>
      </c>
      <c r="E134" s="14">
        <v>31.3</v>
      </c>
      <c r="F134" s="37">
        <v>105.7</v>
      </c>
      <c r="G134" s="33">
        <f>IF(C134=0,0,D134/C134)</f>
        <v>0.3131892570940692</v>
      </c>
      <c r="H134" s="26">
        <f>IF(D134=0,0,D134/B134)</f>
        <v>1.0568438076749156</v>
      </c>
    </row>
    <row r="135" spans="1:8" s="8" customFormat="1" ht="18.75">
      <c r="A135" s="81" t="s">
        <v>2</v>
      </c>
      <c r="B135" s="37"/>
      <c r="C135" s="80"/>
      <c r="D135" s="14"/>
      <c r="E135" s="14"/>
      <c r="F135" s="37"/>
      <c r="G135" s="30"/>
      <c r="H135" s="27"/>
    </row>
    <row r="136" spans="1:8" s="8" customFormat="1" ht="18.75">
      <c r="A136" s="81" t="s">
        <v>3</v>
      </c>
      <c r="B136" s="38" t="s">
        <v>5</v>
      </c>
      <c r="C136" s="82" t="s">
        <v>5</v>
      </c>
      <c r="D136" s="15" t="s">
        <v>5</v>
      </c>
      <c r="E136" s="15" t="s">
        <v>5</v>
      </c>
      <c r="F136" s="38" t="s">
        <v>5</v>
      </c>
      <c r="G136" s="30" t="e">
        <f>IF(C136=0,0,D136/C136)</f>
        <v>#VALUE!</v>
      </c>
      <c r="H136" s="27" t="e">
        <f>IF(D136=0,0,D136/B136)</f>
        <v>#VALUE!</v>
      </c>
    </row>
    <row r="137" spans="1:8" s="8" customFormat="1" ht="18.75">
      <c r="A137" s="81" t="s">
        <v>4</v>
      </c>
      <c r="B137" s="38" t="s">
        <v>5</v>
      </c>
      <c r="C137" s="82">
        <v>2844</v>
      </c>
      <c r="D137" s="15">
        <v>0</v>
      </c>
      <c r="E137" s="15">
        <v>0</v>
      </c>
      <c r="F137" s="38" t="s">
        <v>5</v>
      </c>
      <c r="G137" s="30">
        <f>IF(C137=0,0,D137/C137)</f>
        <v>0</v>
      </c>
      <c r="H137" s="27">
        <f>IF(D137=0,0,D137/B137)</f>
        <v>0</v>
      </c>
    </row>
    <row r="138" spans="1:8" s="8" customFormat="1" ht="33">
      <c r="A138" s="85" t="s">
        <v>8</v>
      </c>
      <c r="B138" s="40">
        <v>67891.3</v>
      </c>
      <c r="C138" s="82">
        <v>226252.3</v>
      </c>
      <c r="D138" s="15">
        <v>71750.5</v>
      </c>
      <c r="E138" s="17">
        <v>31.7</v>
      </c>
      <c r="F138" s="40">
        <v>105.7</v>
      </c>
      <c r="G138" s="34">
        <f>IF(C138=0,0,D138/C138)</f>
        <v>0.31712605794504634</v>
      </c>
      <c r="H138" s="28">
        <f>IF(D138=0,0,D138/B138)</f>
        <v>1.0568438076749156</v>
      </c>
    </row>
    <row r="139" spans="1:8" s="8" customFormat="1" ht="49.5">
      <c r="A139" s="83" t="s">
        <v>20</v>
      </c>
      <c r="B139" s="16">
        <f t="shared" ref="B139:D139" si="30">SUM(B141:B143)</f>
        <v>40751.599999999999</v>
      </c>
      <c r="C139" s="39">
        <f t="shared" si="30"/>
        <v>142957.6</v>
      </c>
      <c r="D139" s="150">
        <f t="shared" si="30"/>
        <v>42922.400000000001</v>
      </c>
      <c r="E139" s="84">
        <v>30</v>
      </c>
      <c r="F139" s="39">
        <v>105.3</v>
      </c>
      <c r="G139" s="33">
        <f t="shared" si="27"/>
        <v>0.30024566724679208</v>
      </c>
      <c r="H139" s="26">
        <f>IF(D139=0,0,D139/B139)</f>
        <v>1.0532690740977042</v>
      </c>
    </row>
    <row r="140" spans="1:8" s="8" customFormat="1" ht="18.75">
      <c r="A140" s="81" t="s">
        <v>2</v>
      </c>
      <c r="B140" s="14"/>
      <c r="C140" s="37"/>
      <c r="D140" s="151"/>
      <c r="E140" s="80"/>
      <c r="F140" s="37"/>
      <c r="G140" s="30"/>
      <c r="H140" s="27"/>
    </row>
    <row r="141" spans="1:8" s="8" customFormat="1" ht="18.75">
      <c r="A141" s="81" t="s">
        <v>3</v>
      </c>
      <c r="B141" s="15" t="s">
        <v>5</v>
      </c>
      <c r="C141" s="38" t="s">
        <v>5</v>
      </c>
      <c r="D141" s="152" t="s">
        <v>5</v>
      </c>
      <c r="E141" s="82" t="s">
        <v>5</v>
      </c>
      <c r="F141" s="38" t="s">
        <v>5</v>
      </c>
      <c r="G141" s="30" t="e">
        <f t="shared" si="27"/>
        <v>#VALUE!</v>
      </c>
      <c r="H141" s="27" t="e">
        <f>IF(D141=0,0,D141/B141)</f>
        <v>#VALUE!</v>
      </c>
    </row>
    <row r="142" spans="1:8" s="8" customFormat="1" ht="18.75">
      <c r="A142" s="81" t="s">
        <v>4</v>
      </c>
      <c r="B142" s="15" t="s">
        <v>5</v>
      </c>
      <c r="C142" s="38">
        <v>2763</v>
      </c>
      <c r="D142" s="152">
        <v>0</v>
      </c>
      <c r="E142" s="82">
        <v>0</v>
      </c>
      <c r="F142" s="38" t="s">
        <v>5</v>
      </c>
      <c r="G142" s="30">
        <f t="shared" si="27"/>
        <v>0</v>
      </c>
      <c r="H142" s="27">
        <f>IF(D142=0,0,D142/B142)</f>
        <v>0</v>
      </c>
    </row>
    <row r="143" spans="1:8" s="8" customFormat="1" ht="33">
      <c r="A143" s="85" t="s">
        <v>8</v>
      </c>
      <c r="B143" s="17">
        <v>40751.599999999999</v>
      </c>
      <c r="C143" s="40">
        <v>140194.6</v>
      </c>
      <c r="D143" s="153">
        <v>42922.400000000001</v>
      </c>
      <c r="E143" s="86">
        <v>30.6</v>
      </c>
      <c r="F143" s="40">
        <v>105.3</v>
      </c>
      <c r="G143" s="34">
        <f t="shared" si="27"/>
        <v>0.3061630048518274</v>
      </c>
      <c r="H143" s="28">
        <f>IF(D143=0,0,D143/B143)</f>
        <v>1.0532690740977042</v>
      </c>
    </row>
    <row r="144" spans="1:8" s="8" customFormat="1" ht="49.5">
      <c r="A144" s="83" t="s">
        <v>21</v>
      </c>
      <c r="B144" s="39">
        <f>SUM(B146:B148)</f>
        <v>28093.3</v>
      </c>
      <c r="C144" s="80">
        <f>SUM(C146:C148)</f>
        <v>91568.2</v>
      </c>
      <c r="D144" s="14">
        <f>SUM(D146:D148)</f>
        <v>31511.200000000001</v>
      </c>
      <c r="E144" s="16">
        <v>34.4</v>
      </c>
      <c r="F144" s="39">
        <v>112.2</v>
      </c>
      <c r="G144" s="33">
        <f t="shared" si="27"/>
        <v>0.34412820171194808</v>
      </c>
      <c r="H144" s="26">
        <f>IF(D144=0,0,D144/B144)</f>
        <v>1.1216624604443053</v>
      </c>
    </row>
    <row r="145" spans="1:8">
      <c r="A145" s="81" t="s">
        <v>2</v>
      </c>
      <c r="B145" s="37"/>
      <c r="C145" s="80"/>
      <c r="D145" s="14"/>
      <c r="E145" s="15"/>
      <c r="F145" s="38"/>
      <c r="G145" s="30"/>
      <c r="H145" s="27"/>
    </row>
    <row r="146" spans="1:8">
      <c r="A146" s="81" t="s">
        <v>3</v>
      </c>
      <c r="B146" s="38" t="s">
        <v>5</v>
      </c>
      <c r="C146" s="82" t="s">
        <v>5</v>
      </c>
      <c r="D146" s="15" t="s">
        <v>5</v>
      </c>
      <c r="E146" s="15" t="s">
        <v>5</v>
      </c>
      <c r="F146" s="38" t="s">
        <v>5</v>
      </c>
      <c r="G146" s="30" t="e">
        <f t="shared" si="27"/>
        <v>#VALUE!</v>
      </c>
      <c r="H146" s="27" t="e">
        <f>IF(D146=0,0,D146/B146)</f>
        <v>#VALUE!</v>
      </c>
    </row>
    <row r="147" spans="1:8">
      <c r="A147" s="81" t="s">
        <v>4</v>
      </c>
      <c r="B147" s="38" t="s">
        <v>5</v>
      </c>
      <c r="C147" s="82">
        <v>2763</v>
      </c>
      <c r="D147" s="15">
        <v>0</v>
      </c>
      <c r="E147" s="15">
        <v>0</v>
      </c>
      <c r="F147" s="38" t="s">
        <v>5</v>
      </c>
      <c r="G147" s="30">
        <f t="shared" si="27"/>
        <v>0</v>
      </c>
      <c r="H147" s="27">
        <f>IF(D147=0,0,D147/B147)</f>
        <v>0</v>
      </c>
    </row>
    <row r="148" spans="1:8" ht="33">
      <c r="A148" s="85" t="s">
        <v>8</v>
      </c>
      <c r="B148" s="40">
        <v>28093.3</v>
      </c>
      <c r="C148" s="86">
        <v>88805.2</v>
      </c>
      <c r="D148" s="17">
        <v>31511.200000000001</v>
      </c>
      <c r="E148" s="17">
        <v>35.5</v>
      </c>
      <c r="F148" s="40">
        <v>112.2</v>
      </c>
      <c r="G148" s="34">
        <f t="shared" si="27"/>
        <v>0.35483507722520757</v>
      </c>
      <c r="H148" s="28">
        <f>IF(D148=0,0,D148/B148)</f>
        <v>1.1216624604443053</v>
      </c>
    </row>
    <row r="149" spans="1:8" ht="33" hidden="1">
      <c r="A149" s="91" t="s">
        <v>40</v>
      </c>
      <c r="B149" s="82">
        <v>276.8</v>
      </c>
      <c r="C149" s="92"/>
      <c r="D149" s="20"/>
      <c r="E149" s="20"/>
      <c r="F149" s="43"/>
      <c r="G149" s="49"/>
      <c r="H149" s="23"/>
    </row>
    <row r="150" spans="1:8" ht="66">
      <c r="A150" s="83" t="s">
        <v>58</v>
      </c>
      <c r="B150" s="39">
        <f>SUM(B152:B154)</f>
        <v>15</v>
      </c>
      <c r="C150" s="84">
        <f>SUM(C152:C154)</f>
        <v>70000</v>
      </c>
      <c r="D150" s="16">
        <f>SUM(D152:D154)</f>
        <v>15799.2</v>
      </c>
      <c r="E150" s="16">
        <v>22.6</v>
      </c>
      <c r="F150" s="39">
        <v>105328</v>
      </c>
      <c r="G150" s="33">
        <f t="shared" si="27"/>
        <v>0.22570285714285715</v>
      </c>
      <c r="H150" s="26">
        <f>IF(D150=0,0,D150/B150)</f>
        <v>1053.28</v>
      </c>
    </row>
    <row r="151" spans="1:8">
      <c r="A151" s="81" t="s">
        <v>2</v>
      </c>
      <c r="B151" s="37"/>
      <c r="C151" s="80"/>
      <c r="D151" s="14"/>
      <c r="E151" s="14"/>
      <c r="F151" s="37"/>
      <c r="G151" s="30"/>
      <c r="H151" s="27"/>
    </row>
    <row r="152" spans="1:8">
      <c r="A152" s="81" t="s">
        <v>3</v>
      </c>
      <c r="B152" s="38" t="s">
        <v>5</v>
      </c>
      <c r="C152" s="82" t="s">
        <v>5</v>
      </c>
      <c r="D152" s="15" t="s">
        <v>5</v>
      </c>
      <c r="E152" s="15" t="s">
        <v>5</v>
      </c>
      <c r="F152" s="38" t="s">
        <v>5</v>
      </c>
      <c r="G152" s="30" t="e">
        <f t="shared" si="27"/>
        <v>#VALUE!</v>
      </c>
      <c r="H152" s="27" t="e">
        <f>IF(D152=0,0,D152/B152)</f>
        <v>#VALUE!</v>
      </c>
    </row>
    <row r="153" spans="1:8">
      <c r="A153" s="81" t="s">
        <v>4</v>
      </c>
      <c r="B153" s="38" t="s">
        <v>5</v>
      </c>
      <c r="C153" s="82" t="s">
        <v>5</v>
      </c>
      <c r="D153" s="15" t="s">
        <v>5</v>
      </c>
      <c r="E153" s="15" t="s">
        <v>5</v>
      </c>
      <c r="F153" s="38" t="s">
        <v>5</v>
      </c>
      <c r="G153" s="30" t="e">
        <f t="shared" si="27"/>
        <v>#VALUE!</v>
      </c>
      <c r="H153" s="27" t="e">
        <f>IF(D153=0,0,D153/B153)</f>
        <v>#VALUE!</v>
      </c>
    </row>
    <row r="154" spans="1:8" ht="33">
      <c r="A154" s="85" t="s">
        <v>8</v>
      </c>
      <c r="B154" s="40">
        <v>15</v>
      </c>
      <c r="C154" s="86">
        <v>70000</v>
      </c>
      <c r="D154" s="17">
        <v>15799.2</v>
      </c>
      <c r="E154" s="29">
        <v>22.6</v>
      </c>
      <c r="F154" s="46">
        <v>105328</v>
      </c>
      <c r="G154" s="34">
        <f t="shared" si="27"/>
        <v>0.22570285714285715</v>
      </c>
      <c r="H154" s="28">
        <f>IF(D154=0,0,D154/B154)</f>
        <v>1053.28</v>
      </c>
    </row>
    <row r="155" spans="1:8" ht="33" hidden="1">
      <c r="A155" s="91" t="s">
        <v>40</v>
      </c>
      <c r="B155" s="80">
        <v>19</v>
      </c>
      <c r="C155" s="92"/>
      <c r="D155" s="20"/>
      <c r="E155" s="20"/>
      <c r="F155" s="43"/>
      <c r="G155" s="49"/>
      <c r="H155" s="23"/>
    </row>
    <row r="156" spans="1:8" s="2" customFormat="1" ht="37.5" customHeight="1">
      <c r="A156" s="131" t="s">
        <v>18</v>
      </c>
      <c r="B156" s="93">
        <f>SUM(B162,B168,B173)</f>
        <v>305070.89999999997</v>
      </c>
      <c r="C156" s="75">
        <f>SUM(C162+C173+C168)</f>
        <v>4300032.7</v>
      </c>
      <c r="D156" s="93">
        <f>SUM(D162+D173+D168)</f>
        <v>1245187.1000000001</v>
      </c>
      <c r="E156" s="75">
        <v>29</v>
      </c>
      <c r="F156" s="75">
        <v>408.2</v>
      </c>
      <c r="G156" s="33">
        <f t="shared" si="27"/>
        <v>0.28957619322290273</v>
      </c>
      <c r="H156" s="26">
        <f>IF(D156=0,0,D156/B156)</f>
        <v>4.0816318436140593</v>
      </c>
    </row>
    <row r="157" spans="1:8" s="2" customFormat="1" ht="17.25">
      <c r="A157" s="132" t="s">
        <v>2</v>
      </c>
      <c r="B157" s="94"/>
      <c r="C157" s="35"/>
      <c r="D157" s="94"/>
      <c r="E157" s="35"/>
      <c r="F157" s="35"/>
      <c r="G157" s="30"/>
      <c r="H157" s="27"/>
    </row>
    <row r="158" spans="1:8" s="2" customFormat="1" ht="17.25">
      <c r="A158" s="132" t="s">
        <v>3</v>
      </c>
      <c r="B158" s="95" t="s">
        <v>5</v>
      </c>
      <c r="C158" s="36">
        <f>SUM(C164,C170)</f>
        <v>2215883.6</v>
      </c>
      <c r="D158" s="95">
        <f>SUM(D164,D170)</f>
        <v>863473.4</v>
      </c>
      <c r="E158" s="36">
        <v>39</v>
      </c>
      <c r="F158" s="36" t="s">
        <v>5</v>
      </c>
      <c r="G158" s="30">
        <f t="shared" si="27"/>
        <v>0.38967452983541195</v>
      </c>
      <c r="H158" s="27" t="e">
        <f>IF(D158=0,0,D158/B158)</f>
        <v>#VALUE!</v>
      </c>
    </row>
    <row r="159" spans="1:8" s="2" customFormat="1" ht="17.25">
      <c r="A159" s="132" t="s">
        <v>4</v>
      </c>
      <c r="B159" s="95">
        <f>SUM(B165,B171,B176)</f>
        <v>202238.2</v>
      </c>
      <c r="C159" s="36">
        <f>SUM(C165+C171)</f>
        <v>1538562.1</v>
      </c>
      <c r="D159" s="95">
        <f>SUM(D165+D171)</f>
        <v>235818.2</v>
      </c>
      <c r="E159" s="36">
        <v>15.3</v>
      </c>
      <c r="F159" s="36">
        <v>116.6</v>
      </c>
      <c r="G159" s="30">
        <f t="shared" si="27"/>
        <v>0.15327181138804863</v>
      </c>
      <c r="H159" s="27">
        <f>IF(D159=0,0,D159/B159)</f>
        <v>1.1660418259260614</v>
      </c>
    </row>
    <row r="160" spans="1:8" s="2" customFormat="1" ht="34.5">
      <c r="A160" s="133" t="s">
        <v>8</v>
      </c>
      <c r="B160" s="154">
        <f>SUM(B166,B177)</f>
        <v>102832.7</v>
      </c>
      <c r="C160" s="128">
        <f>SUM(C166,C172,C177)</f>
        <v>545587</v>
      </c>
      <c r="D160" s="154">
        <f>SUM(D166,D172,D177)</f>
        <v>145895.5</v>
      </c>
      <c r="E160" s="128">
        <v>26.7</v>
      </c>
      <c r="F160" s="128">
        <v>141.9</v>
      </c>
      <c r="G160" s="34">
        <f t="shared" si="27"/>
        <v>0.26741014723591289</v>
      </c>
      <c r="H160" s="28">
        <f>IF(D160=0,0,D160/B160)</f>
        <v>1.4187656261092045</v>
      </c>
    </row>
    <row r="161" spans="1:8" s="2" customFormat="1" ht="34.5" hidden="1">
      <c r="A161" s="96" t="s">
        <v>40</v>
      </c>
      <c r="B161" s="95">
        <f>SUM(B167)</f>
        <v>1441.2</v>
      </c>
      <c r="C161" s="97">
        <f>SUM(C167)</f>
        <v>266.89999999999998</v>
      </c>
      <c r="D161" s="98">
        <f>SUM(D167)</f>
        <v>266.60000000000002</v>
      </c>
      <c r="E161" s="98"/>
      <c r="F161" s="99"/>
      <c r="G161" s="49">
        <f t="shared" si="27"/>
        <v>0.99887598351442508</v>
      </c>
      <c r="H161" s="23">
        <f>IF(D161=0,0,D161/B161)</f>
        <v>0.18498473494310297</v>
      </c>
    </row>
    <row r="162" spans="1:8" s="8" customFormat="1" ht="66">
      <c r="A162" s="83" t="s">
        <v>13</v>
      </c>
      <c r="B162" s="16">
        <f t="shared" ref="B162:D162" si="31">SUM(B164:B166)</f>
        <v>166063.79999999999</v>
      </c>
      <c r="C162" s="39">
        <f t="shared" si="31"/>
        <v>791640.8</v>
      </c>
      <c r="D162" s="39">
        <f t="shared" si="31"/>
        <v>190930.8</v>
      </c>
      <c r="E162" s="39">
        <v>24.1</v>
      </c>
      <c r="F162" s="39">
        <v>115</v>
      </c>
      <c r="G162" s="33">
        <f t="shared" si="27"/>
        <v>0.2411836277261101</v>
      </c>
      <c r="H162" s="26">
        <f>IF(D162=0,0,D162/B162)</f>
        <v>1.1497436527406937</v>
      </c>
    </row>
    <row r="163" spans="1:8" s="8" customFormat="1" ht="18.75">
      <c r="A163" s="81" t="s">
        <v>19</v>
      </c>
      <c r="B163" s="14"/>
      <c r="C163" s="37"/>
      <c r="D163" s="37"/>
      <c r="E163" s="37"/>
      <c r="F163" s="37"/>
      <c r="G163" s="30"/>
      <c r="H163" s="27"/>
    </row>
    <row r="164" spans="1:8" s="8" customFormat="1" ht="18.75">
      <c r="A164" s="81" t="s">
        <v>3</v>
      </c>
      <c r="B164" s="14" t="s">
        <v>5</v>
      </c>
      <c r="C164" s="38" t="s">
        <v>5</v>
      </c>
      <c r="D164" s="38" t="s">
        <v>5</v>
      </c>
      <c r="E164" s="38" t="s">
        <v>5</v>
      </c>
      <c r="F164" s="38" t="s">
        <v>5</v>
      </c>
      <c r="G164" s="30" t="e">
        <f t="shared" si="27"/>
        <v>#VALUE!</v>
      </c>
      <c r="H164" s="27" t="e">
        <f>IF(D164=0,0,D164/B164)</f>
        <v>#VALUE!</v>
      </c>
    </row>
    <row r="165" spans="1:8" s="8" customFormat="1" ht="18.75">
      <c r="A165" s="81" t="s">
        <v>4</v>
      </c>
      <c r="B165" s="15">
        <v>71213.399999999994</v>
      </c>
      <c r="C165" s="38">
        <v>372907</v>
      </c>
      <c r="D165" s="38">
        <v>88353.7</v>
      </c>
      <c r="E165" s="38">
        <v>23.7</v>
      </c>
      <c r="F165" s="38">
        <v>124.1</v>
      </c>
      <c r="G165" s="30">
        <f t="shared" si="27"/>
        <v>0.23693226461289274</v>
      </c>
      <c r="H165" s="27">
        <f>IF(D165=0,0,D165/B165)</f>
        <v>1.2406892523036395</v>
      </c>
    </row>
    <row r="166" spans="1:8" s="8" customFormat="1" ht="33">
      <c r="A166" s="85" t="s">
        <v>8</v>
      </c>
      <c r="B166" s="17">
        <v>94850.4</v>
      </c>
      <c r="C166" s="40">
        <v>418733.8</v>
      </c>
      <c r="D166" s="40">
        <v>102577.1</v>
      </c>
      <c r="E166" s="40">
        <v>24.5</v>
      </c>
      <c r="F166" s="40">
        <v>108.1</v>
      </c>
      <c r="G166" s="34">
        <f t="shared" si="27"/>
        <v>0.24496971584333532</v>
      </c>
      <c r="H166" s="28">
        <f>IF(D166=0,0,D166/B166)</f>
        <v>1.0814619653686228</v>
      </c>
    </row>
    <row r="167" spans="1:8" s="8" customFormat="1" ht="33" hidden="1">
      <c r="A167" s="85" t="s">
        <v>40</v>
      </c>
      <c r="B167" s="82">
        <v>1441.2</v>
      </c>
      <c r="C167" s="100">
        <v>266.89999999999998</v>
      </c>
      <c r="D167" s="29">
        <v>266.60000000000002</v>
      </c>
      <c r="E167" s="29"/>
      <c r="F167" s="46"/>
      <c r="G167" s="34">
        <f t="shared" si="27"/>
        <v>0.99887598351442508</v>
      </c>
      <c r="H167" s="28">
        <f>IF(D167=0,0,D167/B167)</f>
        <v>0.18498473494310297</v>
      </c>
    </row>
    <row r="168" spans="1:8" s="8" customFormat="1" ht="33">
      <c r="A168" s="83" t="s">
        <v>25</v>
      </c>
      <c r="B168" s="41">
        <f>SUM(B170:B172)</f>
        <v>131024.8</v>
      </c>
      <c r="C168" s="84">
        <f t="shared" ref="C168:D168" si="32">SUM(C170:C172)</f>
        <v>3453538.7</v>
      </c>
      <c r="D168" s="16">
        <f t="shared" si="32"/>
        <v>1045178</v>
      </c>
      <c r="E168" s="16">
        <v>30.3</v>
      </c>
      <c r="F168" s="39">
        <v>797.7</v>
      </c>
      <c r="G168" s="33">
        <f t="shared" si="27"/>
        <v>0.30263972429207175</v>
      </c>
      <c r="H168" s="26">
        <f>IF(D168=0,0,D168/B168)</f>
        <v>7.9769478755166956</v>
      </c>
    </row>
    <row r="169" spans="1:8" s="8" customFormat="1" ht="18.75">
      <c r="A169" s="81" t="s">
        <v>19</v>
      </c>
      <c r="B169" s="38"/>
      <c r="C169" s="80"/>
      <c r="D169" s="14"/>
      <c r="E169" s="14"/>
      <c r="F169" s="37"/>
      <c r="G169" s="30"/>
      <c r="H169" s="27"/>
    </row>
    <row r="170" spans="1:8" s="8" customFormat="1" ht="18.75">
      <c r="A170" s="81" t="s">
        <v>3</v>
      </c>
      <c r="B170" s="37" t="s">
        <v>5</v>
      </c>
      <c r="C170" s="82">
        <v>2215883.6</v>
      </c>
      <c r="D170" s="15">
        <v>863473.4</v>
      </c>
      <c r="E170" s="15">
        <v>39</v>
      </c>
      <c r="F170" s="38" t="s">
        <v>5</v>
      </c>
      <c r="G170" s="30">
        <f t="shared" ref="G170:G173" si="33">IF(C170=0,0,D170/C170)</f>
        <v>0.38967452983541195</v>
      </c>
      <c r="H170" s="27" t="e">
        <f>IF(D170=0,0,D170/B170)</f>
        <v>#VALUE!</v>
      </c>
    </row>
    <row r="171" spans="1:8" s="8" customFormat="1" ht="18.75">
      <c r="A171" s="81" t="s">
        <v>4</v>
      </c>
      <c r="B171" s="38">
        <v>131024.8</v>
      </c>
      <c r="C171" s="82">
        <v>1165655.1000000001</v>
      </c>
      <c r="D171" s="15">
        <v>147464.5</v>
      </c>
      <c r="E171" s="15">
        <v>12.7</v>
      </c>
      <c r="F171" s="38">
        <v>112.5</v>
      </c>
      <c r="G171" s="30">
        <f t="shared" si="33"/>
        <v>0.12650783237683255</v>
      </c>
      <c r="H171" s="27">
        <f>IF(D171=0,0,D171/B171)</f>
        <v>1.1254701400040297</v>
      </c>
    </row>
    <row r="172" spans="1:8" s="8" customFormat="1" ht="33">
      <c r="A172" s="85" t="s">
        <v>8</v>
      </c>
      <c r="B172" s="40">
        <v>0</v>
      </c>
      <c r="C172" s="86">
        <v>72000</v>
      </c>
      <c r="D172" s="17">
        <v>34240.1</v>
      </c>
      <c r="E172" s="17">
        <v>47.6</v>
      </c>
      <c r="F172" s="40" t="s">
        <v>5</v>
      </c>
      <c r="G172" s="34">
        <f t="shared" si="33"/>
        <v>0.47555694444444441</v>
      </c>
      <c r="H172" s="28" t="e">
        <f>IF(D172=0,0,D172/B172)</f>
        <v>#DIV/0!</v>
      </c>
    </row>
    <row r="173" spans="1:8" s="8" customFormat="1" ht="66">
      <c r="A173" s="83" t="s">
        <v>58</v>
      </c>
      <c r="B173" s="37">
        <f t="shared" ref="B173:D173" si="34">SUM(B175:B177)</f>
        <v>7982.3</v>
      </c>
      <c r="C173" s="84">
        <f t="shared" si="34"/>
        <v>54853.2</v>
      </c>
      <c r="D173" s="16">
        <f t="shared" si="34"/>
        <v>9078.2999999999993</v>
      </c>
      <c r="E173" s="16">
        <v>16.600000000000001</v>
      </c>
      <c r="F173" s="39">
        <v>113.7</v>
      </c>
      <c r="G173" s="33">
        <f t="shared" si="33"/>
        <v>0.1655017391875041</v>
      </c>
      <c r="H173" s="26">
        <f>IF(D173=0,0,D173/B173)</f>
        <v>1.1373037846234793</v>
      </c>
    </row>
    <row r="174" spans="1:8" s="8" customFormat="1" ht="18.75">
      <c r="A174" s="81" t="s">
        <v>19</v>
      </c>
      <c r="B174" s="37"/>
      <c r="C174" s="80"/>
      <c r="D174" s="14"/>
      <c r="E174" s="14"/>
      <c r="F174" s="37"/>
      <c r="G174" s="30"/>
      <c r="H174" s="27"/>
    </row>
    <row r="175" spans="1:8" s="8" customFormat="1" ht="18.75">
      <c r="A175" s="81" t="s">
        <v>3</v>
      </c>
      <c r="B175" s="37" t="s">
        <v>5</v>
      </c>
      <c r="C175" s="82" t="s">
        <v>5</v>
      </c>
      <c r="D175" s="15" t="s">
        <v>5</v>
      </c>
      <c r="E175" s="15" t="s">
        <v>5</v>
      </c>
      <c r="F175" s="38" t="s">
        <v>5</v>
      </c>
      <c r="G175" s="30" t="e">
        <f t="shared" ref="G175:G177" si="35">IF(C175=0,0,D175/C175)</f>
        <v>#VALUE!</v>
      </c>
      <c r="H175" s="27" t="e">
        <f>IF(D175=0,0,D175/B175)</f>
        <v>#VALUE!</v>
      </c>
    </row>
    <row r="176" spans="1:8" s="8" customFormat="1" ht="18.75">
      <c r="A176" s="81" t="s">
        <v>4</v>
      </c>
      <c r="B176" s="38" t="s">
        <v>5</v>
      </c>
      <c r="C176" s="82" t="s">
        <v>5</v>
      </c>
      <c r="D176" s="15" t="s">
        <v>5</v>
      </c>
      <c r="E176" s="15" t="s">
        <v>5</v>
      </c>
      <c r="F176" s="38" t="s">
        <v>5</v>
      </c>
      <c r="G176" s="30" t="e">
        <f t="shared" si="35"/>
        <v>#VALUE!</v>
      </c>
      <c r="H176" s="27" t="e">
        <f>IF(D176=0,0,D176/B176)</f>
        <v>#VALUE!</v>
      </c>
    </row>
    <row r="177" spans="1:8" s="8" customFormat="1" ht="33">
      <c r="A177" s="85" t="s">
        <v>8</v>
      </c>
      <c r="B177" s="40">
        <v>7982.3</v>
      </c>
      <c r="C177" s="86">
        <v>54853.2</v>
      </c>
      <c r="D177" s="17">
        <v>9078.2999999999993</v>
      </c>
      <c r="E177" s="17">
        <v>16.600000000000001</v>
      </c>
      <c r="F177" s="40">
        <v>113.7</v>
      </c>
      <c r="G177" s="34">
        <f t="shared" si="35"/>
        <v>0.1655017391875041</v>
      </c>
      <c r="H177" s="28">
        <f>IF(D177=0,0,D177/B177)</f>
        <v>1.1373037846234793</v>
      </c>
    </row>
    <row r="178" spans="1:8" s="2" customFormat="1">
      <c r="A178" s="73" t="s">
        <v>7</v>
      </c>
      <c r="B178" s="75">
        <f>SUM(B106,B156)</f>
        <v>677231.39999999991</v>
      </c>
      <c r="C178" s="93">
        <f>SUM(C106,C156)</f>
        <v>7394680.5</v>
      </c>
      <c r="D178" s="74">
        <f>SUM(D106,D156)</f>
        <v>1966883.1</v>
      </c>
      <c r="E178" s="74">
        <v>26.6</v>
      </c>
      <c r="F178" s="75">
        <v>290.39999999999998</v>
      </c>
      <c r="G178" s="33">
        <f t="shared" si="27"/>
        <v>0.26598621806581096</v>
      </c>
      <c r="H178" s="26">
        <f>IF(D178=0,0,D178/B178)</f>
        <v>2.9042999187574594</v>
      </c>
    </row>
    <row r="179" spans="1:8" s="2" customFormat="1" ht="17.25">
      <c r="A179" s="76" t="s">
        <v>2</v>
      </c>
      <c r="B179" s="35"/>
      <c r="C179" s="94"/>
      <c r="D179" s="12"/>
      <c r="E179" s="12"/>
      <c r="F179" s="35"/>
      <c r="G179" s="30"/>
      <c r="H179" s="27"/>
    </row>
    <row r="180" spans="1:8" s="2" customFormat="1" ht="17.25">
      <c r="A180" s="76" t="s">
        <v>3</v>
      </c>
      <c r="B180" s="36">
        <f>SUM(B158,B108)</f>
        <v>1381.6</v>
      </c>
      <c r="C180" s="95">
        <f>SUM(C108,C158)</f>
        <v>2764294.4000000004</v>
      </c>
      <c r="D180" s="13">
        <f>SUM(D108,D158)</f>
        <v>1042590</v>
      </c>
      <c r="E180" s="13">
        <v>37.700000000000003</v>
      </c>
      <c r="F180" s="36">
        <v>75462.5</v>
      </c>
      <c r="G180" s="30">
        <f t="shared" si="27"/>
        <v>0.37716315599380434</v>
      </c>
      <c r="H180" s="27">
        <f>IF(D180=0,0,D180/B180)</f>
        <v>754.62507237984948</v>
      </c>
    </row>
    <row r="181" spans="1:8" s="2" customFormat="1" ht="17.25">
      <c r="A181" s="76" t="s">
        <v>4</v>
      </c>
      <c r="B181" s="36">
        <f>SUM(B159,B109)</f>
        <v>275496.90000000002</v>
      </c>
      <c r="C181" s="95">
        <f t="shared" ref="C181:D183" si="36">SUM(C159,C109)</f>
        <v>2643114.1</v>
      </c>
      <c r="D181" s="13">
        <f t="shared" si="36"/>
        <v>412841.5</v>
      </c>
      <c r="E181" s="13">
        <v>15.6</v>
      </c>
      <c r="F181" s="36">
        <v>149.9</v>
      </c>
      <c r="G181" s="30">
        <f t="shared" si="27"/>
        <v>0.15619511091102725</v>
      </c>
      <c r="H181" s="27">
        <f>IF(D181=0,0,D181/B181)</f>
        <v>1.4985341032875505</v>
      </c>
    </row>
    <row r="182" spans="1:8" s="2" customFormat="1" ht="34.5">
      <c r="A182" s="77" t="s">
        <v>8</v>
      </c>
      <c r="B182" s="128">
        <f>SUM(B160,B110)</f>
        <v>400352.9</v>
      </c>
      <c r="C182" s="154">
        <f t="shared" si="36"/>
        <v>1987272</v>
      </c>
      <c r="D182" s="78">
        <f t="shared" si="36"/>
        <v>511451.6</v>
      </c>
      <c r="E182" s="78">
        <v>25.7</v>
      </c>
      <c r="F182" s="128">
        <v>127.8</v>
      </c>
      <c r="G182" s="34">
        <f t="shared" si="27"/>
        <v>0.25736366234717745</v>
      </c>
      <c r="H182" s="28">
        <f>IF(D182=0,0,D182/B182)</f>
        <v>1.2775019239276146</v>
      </c>
    </row>
    <row r="183" spans="1:8" s="2" customFormat="1" ht="34.5" hidden="1">
      <c r="A183" s="11" t="s">
        <v>40</v>
      </c>
      <c r="B183" s="78">
        <f>SUM(B161,B111)</f>
        <v>41480.699999999997</v>
      </c>
      <c r="C183" s="21">
        <f t="shared" si="36"/>
        <v>732.59999999999991</v>
      </c>
      <c r="D183" s="21">
        <f t="shared" si="36"/>
        <v>732.3</v>
      </c>
      <c r="E183" s="21"/>
      <c r="F183" s="45"/>
      <c r="G183" s="49">
        <f t="shared" si="27"/>
        <v>0.99959049959049961</v>
      </c>
      <c r="H183" s="23">
        <f>IF(D183=0,0,D183/B183)</f>
        <v>1.7653993302909544E-2</v>
      </c>
    </row>
    <row r="184" spans="1:8" ht="35.25" customHeight="1">
      <c r="A184" s="383" t="s">
        <v>104</v>
      </c>
      <c r="B184" s="384"/>
      <c r="C184" s="384"/>
      <c r="D184" s="384"/>
      <c r="E184" s="384"/>
      <c r="F184" s="385"/>
      <c r="G184" s="48"/>
      <c r="H184" s="25"/>
    </row>
    <row r="185" spans="1:8" s="2" customFormat="1" ht="51.75" customHeight="1">
      <c r="A185" s="73" t="s">
        <v>52</v>
      </c>
      <c r="B185" s="74">
        <f>SUM(B191,B203,B208,B197,B213,B218,B224,B229,B234,B239,B244)</f>
        <v>46465.5</v>
      </c>
      <c r="C185" s="74">
        <f>SUM(C191,C203,C208,C197,C213,C218,C224,C229,C234,C239,C244)</f>
        <v>414133.19999999995</v>
      </c>
      <c r="D185" s="74">
        <f>SUM(D191,D203,D208,D197,D213,D218,D224,D229,D234,D239,D244)</f>
        <v>42364.000000000007</v>
      </c>
      <c r="E185" s="74">
        <v>10.199999999999999</v>
      </c>
      <c r="F185" s="75">
        <v>91.2</v>
      </c>
      <c r="G185" s="33">
        <f>IF(C185=0,0,D185/C185)</f>
        <v>0.10229558992131037</v>
      </c>
      <c r="H185" s="26">
        <f>IF(D185=0,0,D185/B185)</f>
        <v>0.91173020843421482</v>
      </c>
    </row>
    <row r="186" spans="1:8" s="2" customFormat="1" ht="17.25">
      <c r="A186" s="76" t="s">
        <v>2</v>
      </c>
      <c r="B186" s="12"/>
      <c r="C186" s="12"/>
      <c r="D186" s="12"/>
      <c r="E186" s="12"/>
      <c r="F186" s="35"/>
      <c r="G186" s="30"/>
      <c r="H186" s="27"/>
    </row>
    <row r="187" spans="1:8" s="2" customFormat="1" ht="17.25">
      <c r="A187" s="76" t="s">
        <v>3</v>
      </c>
      <c r="B187" s="13" t="s">
        <v>5</v>
      </c>
      <c r="C187" s="13">
        <f>SUM(C193,C199,C205,C215,C220,C226,C231,C236,C241,C246)</f>
        <v>123.8</v>
      </c>
      <c r="D187" s="13">
        <f>SUM(D193,D199,D205,D215,D220,D226,D231,D236,D241,D246)</f>
        <v>0</v>
      </c>
      <c r="E187" s="13">
        <v>0</v>
      </c>
      <c r="F187" s="36" t="s">
        <v>5</v>
      </c>
      <c r="G187" s="30">
        <f t="shared" ref="G187:G254" si="37">IF(C187=0,0,D187/C187)</f>
        <v>0</v>
      </c>
      <c r="H187" s="27">
        <f>IF(D187=0,0,D187/B187)</f>
        <v>0</v>
      </c>
    </row>
    <row r="188" spans="1:8" s="2" customFormat="1" ht="17.25">
      <c r="A188" s="76" t="s">
        <v>4</v>
      </c>
      <c r="B188" s="13">
        <f t="shared" ref="B188:D189" si="38">SUM(B194,B206,B211,B200,B216,B221,B227,B232,B237,B242,B247)</f>
        <v>1965.9</v>
      </c>
      <c r="C188" s="13">
        <f t="shared" si="38"/>
        <v>33282.300000000003</v>
      </c>
      <c r="D188" s="13">
        <f t="shared" si="38"/>
        <v>0</v>
      </c>
      <c r="E188" s="13">
        <v>0</v>
      </c>
      <c r="F188" s="36">
        <v>0</v>
      </c>
      <c r="G188" s="30">
        <f t="shared" si="37"/>
        <v>0</v>
      </c>
      <c r="H188" s="27">
        <f>IF(D188=0,0,D188/B188)</f>
        <v>0</v>
      </c>
    </row>
    <row r="189" spans="1:8" s="2" customFormat="1" ht="34.5">
      <c r="A189" s="77" t="s">
        <v>32</v>
      </c>
      <c r="B189" s="78">
        <f t="shared" si="38"/>
        <v>44499.600000000006</v>
      </c>
      <c r="C189" s="78">
        <f t="shared" si="38"/>
        <v>380727.1</v>
      </c>
      <c r="D189" s="78">
        <f t="shared" si="38"/>
        <v>42364.000000000007</v>
      </c>
      <c r="E189" s="78">
        <v>11.1</v>
      </c>
      <c r="F189" s="128">
        <v>95.2</v>
      </c>
      <c r="G189" s="34">
        <f t="shared" si="37"/>
        <v>0.11127130167513689</v>
      </c>
      <c r="H189" s="28">
        <f>IF(D189=0,0,D189/B189)</f>
        <v>0.95200855738029111</v>
      </c>
    </row>
    <row r="190" spans="1:8" s="2" customFormat="1" ht="34.5" hidden="1">
      <c r="A190" s="11" t="s">
        <v>40</v>
      </c>
      <c r="B190" s="98">
        <f>SUM(B196,B202,B223)</f>
        <v>18.2</v>
      </c>
      <c r="C190" s="21">
        <f>SUM(C196,C202,C223)</f>
        <v>5276.5</v>
      </c>
      <c r="D190" s="21">
        <f>SUM(D196,D202,D223)</f>
        <v>5276.4000000000005</v>
      </c>
      <c r="E190" s="21"/>
      <c r="F190" s="45"/>
      <c r="G190" s="49">
        <f t="shared" si="37"/>
        <v>0.99998104804321053</v>
      </c>
      <c r="H190" s="23">
        <f>IF(D190=0,0,D190/B190)</f>
        <v>289.91208791208794</v>
      </c>
    </row>
    <row r="191" spans="1:8" ht="66">
      <c r="A191" s="147" t="s">
        <v>13</v>
      </c>
      <c r="B191" s="84">
        <f t="shared" ref="B191:D191" si="39">SUM(B193:B195)</f>
        <v>9085.7000000000007</v>
      </c>
      <c r="C191" s="39">
        <f t="shared" si="39"/>
        <v>79411.899999999994</v>
      </c>
      <c r="D191" s="84">
        <f t="shared" si="39"/>
        <v>12188.3</v>
      </c>
      <c r="E191" s="39">
        <v>15.3</v>
      </c>
      <c r="F191" s="39">
        <v>134.1</v>
      </c>
      <c r="G191" s="33">
        <f t="shared" si="37"/>
        <v>0.15348203480838515</v>
      </c>
      <c r="H191" s="26">
        <f>IF(D191=0,0,D191/B191)</f>
        <v>1.3414816689963347</v>
      </c>
    </row>
    <row r="192" spans="1:8">
      <c r="A192" s="148" t="s">
        <v>2</v>
      </c>
      <c r="B192" s="80"/>
      <c r="C192" s="37"/>
      <c r="D192" s="80"/>
      <c r="E192" s="37"/>
      <c r="F192" s="37"/>
      <c r="G192" s="30"/>
      <c r="H192" s="27"/>
    </row>
    <row r="193" spans="1:8">
      <c r="A193" s="148" t="s">
        <v>3</v>
      </c>
      <c r="B193" s="82" t="s">
        <v>5</v>
      </c>
      <c r="C193" s="38">
        <v>44.5</v>
      </c>
      <c r="D193" s="82" t="s">
        <v>5</v>
      </c>
      <c r="E193" s="38" t="s">
        <v>5</v>
      </c>
      <c r="F193" s="38" t="s">
        <v>5</v>
      </c>
      <c r="G193" s="30" t="e">
        <f t="shared" si="37"/>
        <v>#VALUE!</v>
      </c>
      <c r="H193" s="27" t="e">
        <f>IF(D193=0,0,D193/B193)</f>
        <v>#VALUE!</v>
      </c>
    </row>
    <row r="194" spans="1:8">
      <c r="A194" s="149" t="s">
        <v>4</v>
      </c>
      <c r="B194" s="86" t="s">
        <v>5</v>
      </c>
      <c r="C194" s="40">
        <v>5.5</v>
      </c>
      <c r="D194" s="86" t="s">
        <v>5</v>
      </c>
      <c r="E194" s="40" t="s">
        <v>5</v>
      </c>
      <c r="F194" s="40" t="s">
        <v>5</v>
      </c>
      <c r="G194" s="30" t="e">
        <f t="shared" si="37"/>
        <v>#VALUE!</v>
      </c>
      <c r="H194" s="27" t="e">
        <f>IF(D194=0,0,D194/B194)</f>
        <v>#VALUE!</v>
      </c>
    </row>
    <row r="195" spans="1:8" ht="33">
      <c r="A195" s="149" t="s">
        <v>8</v>
      </c>
      <c r="B195" s="86">
        <v>9085.7000000000007</v>
      </c>
      <c r="C195" s="40">
        <v>79361.899999999994</v>
      </c>
      <c r="D195" s="86">
        <v>12188.3</v>
      </c>
      <c r="E195" s="40">
        <v>15.4</v>
      </c>
      <c r="F195" s="40">
        <v>134.1</v>
      </c>
      <c r="G195" s="34">
        <f t="shared" si="37"/>
        <v>0.15357873236401851</v>
      </c>
      <c r="H195" s="28">
        <f>IF(D195=0,0,D195/B195)</f>
        <v>1.3414816689963347</v>
      </c>
    </row>
    <row r="196" spans="1:8" s="8" customFormat="1" ht="33" hidden="1">
      <c r="A196" s="85" t="s">
        <v>40</v>
      </c>
      <c r="B196" s="82">
        <v>0</v>
      </c>
      <c r="C196" s="86">
        <v>0.7</v>
      </c>
      <c r="D196" s="17">
        <v>0.6</v>
      </c>
      <c r="E196" s="17"/>
      <c r="F196" s="40"/>
      <c r="G196" s="34">
        <f t="shared" si="37"/>
        <v>0.85714285714285721</v>
      </c>
      <c r="H196" s="28" t="e">
        <f>IF(D196=0,0,D196/B196)</f>
        <v>#DIV/0!</v>
      </c>
    </row>
    <row r="197" spans="1:8" s="8" customFormat="1" ht="66">
      <c r="A197" s="83" t="s">
        <v>34</v>
      </c>
      <c r="B197" s="39">
        <f>SUM(B199:B201)</f>
        <v>15</v>
      </c>
      <c r="C197" s="84">
        <f>SUM(C199:C201)</f>
        <v>3960.1</v>
      </c>
      <c r="D197" s="16">
        <f>SUM(D199:D201)</f>
        <v>145.5</v>
      </c>
      <c r="E197" s="16">
        <v>3.7</v>
      </c>
      <c r="F197" s="39">
        <v>970</v>
      </c>
      <c r="G197" s="33">
        <f>IF(C197=0,0,D197/C197)</f>
        <v>3.6741496426857909E-2</v>
      </c>
      <c r="H197" s="26">
        <f>IF(D197=0,0,D197/B197)</f>
        <v>9.6999999999999993</v>
      </c>
    </row>
    <row r="198" spans="1:8" s="8" customFormat="1" ht="18.75">
      <c r="A198" s="81" t="s">
        <v>2</v>
      </c>
      <c r="B198" s="37"/>
      <c r="C198" s="80"/>
      <c r="D198" s="14"/>
      <c r="E198" s="14"/>
      <c r="F198" s="37"/>
      <c r="G198" s="30"/>
      <c r="H198" s="27"/>
    </row>
    <row r="199" spans="1:8" s="8" customFormat="1" ht="18.75">
      <c r="A199" s="81" t="s">
        <v>3</v>
      </c>
      <c r="B199" s="37" t="s">
        <v>5</v>
      </c>
      <c r="C199" s="82" t="s">
        <v>5</v>
      </c>
      <c r="D199" s="15" t="s">
        <v>5</v>
      </c>
      <c r="E199" s="15" t="s">
        <v>5</v>
      </c>
      <c r="F199" s="38" t="s">
        <v>5</v>
      </c>
      <c r="G199" s="30" t="e">
        <f>IF(C199=0,0,D199/C199)</f>
        <v>#VALUE!</v>
      </c>
      <c r="H199" s="27" t="e">
        <f>IF(D199=0,0,D199/B199)</f>
        <v>#VALUE!</v>
      </c>
    </row>
    <row r="200" spans="1:8" s="8" customFormat="1" ht="18.75">
      <c r="A200" s="81" t="s">
        <v>4</v>
      </c>
      <c r="B200" s="37" t="s">
        <v>5</v>
      </c>
      <c r="C200" s="82" t="s">
        <v>5</v>
      </c>
      <c r="D200" s="15" t="s">
        <v>5</v>
      </c>
      <c r="E200" s="15" t="s">
        <v>5</v>
      </c>
      <c r="F200" s="38" t="s">
        <v>5</v>
      </c>
      <c r="G200" s="30" t="e">
        <f>IF(C200=0,0,D200/C200)</f>
        <v>#VALUE!</v>
      </c>
      <c r="H200" s="27" t="e">
        <f>IF(D200=0,0,D200/B200)</f>
        <v>#VALUE!</v>
      </c>
    </row>
    <row r="201" spans="1:8" s="8" customFormat="1" ht="33">
      <c r="A201" s="85" t="s">
        <v>8</v>
      </c>
      <c r="B201" s="40">
        <v>15</v>
      </c>
      <c r="C201" s="86">
        <v>3960.1</v>
      </c>
      <c r="D201" s="17">
        <v>145.5</v>
      </c>
      <c r="E201" s="17">
        <v>3.7</v>
      </c>
      <c r="F201" s="40">
        <v>970</v>
      </c>
      <c r="G201" s="34">
        <f>IF(C201=0,0,D201/C201)</f>
        <v>3.6741496426857909E-2</v>
      </c>
      <c r="H201" s="28">
        <f>IF(D201=0,0,D201/B201)</f>
        <v>9.6999999999999993</v>
      </c>
    </row>
    <row r="202" spans="1:8" s="8" customFormat="1" ht="33" hidden="1">
      <c r="A202" s="85" t="s">
        <v>40</v>
      </c>
      <c r="B202" s="82">
        <v>18.2</v>
      </c>
      <c r="C202" s="86" t="s">
        <v>5</v>
      </c>
      <c r="D202" s="17" t="s">
        <v>5</v>
      </c>
      <c r="E202" s="17"/>
      <c r="F202" s="40"/>
      <c r="G202" s="34" t="e">
        <f>IF(C202=0,0,D202/C202)</f>
        <v>#VALUE!</v>
      </c>
      <c r="H202" s="28" t="e">
        <f>IF(D202=0,0,D202/B202)</f>
        <v>#VALUE!</v>
      </c>
    </row>
    <row r="203" spans="1:8" s="8" customFormat="1" ht="66">
      <c r="A203" s="83" t="s">
        <v>23</v>
      </c>
      <c r="B203" s="39">
        <f>SUM(B205:B207)</f>
        <v>4742.8</v>
      </c>
      <c r="C203" s="84">
        <f>SUM(C205:C207)</f>
        <v>33293.599999999999</v>
      </c>
      <c r="D203" s="16">
        <f>SUM(D205:D207)</f>
        <v>4792.6000000000004</v>
      </c>
      <c r="E203" s="16">
        <v>14.4</v>
      </c>
      <c r="F203" s="39">
        <v>101.1</v>
      </c>
      <c r="G203" s="33">
        <f t="shared" si="37"/>
        <v>0.14394958790878729</v>
      </c>
      <c r="H203" s="26">
        <f>IF(D203=0,0,D203/B203)</f>
        <v>1.0105001265075484</v>
      </c>
    </row>
    <row r="204" spans="1:8" s="8" customFormat="1" ht="18.75">
      <c r="A204" s="81" t="s">
        <v>2</v>
      </c>
      <c r="B204" s="37"/>
      <c r="C204" s="80"/>
      <c r="D204" s="14"/>
      <c r="E204" s="14"/>
      <c r="F204" s="37"/>
      <c r="G204" s="30"/>
      <c r="H204" s="27"/>
    </row>
    <row r="205" spans="1:8" s="8" customFormat="1" ht="18.75">
      <c r="A205" s="81" t="s">
        <v>3</v>
      </c>
      <c r="B205" s="37" t="s">
        <v>5</v>
      </c>
      <c r="C205" s="82" t="s">
        <v>5</v>
      </c>
      <c r="D205" s="15" t="s">
        <v>5</v>
      </c>
      <c r="E205" s="15" t="s">
        <v>5</v>
      </c>
      <c r="F205" s="38" t="s">
        <v>5</v>
      </c>
      <c r="G205" s="30" t="e">
        <f t="shared" si="37"/>
        <v>#VALUE!</v>
      </c>
      <c r="H205" s="27" t="e">
        <f>IF(D205=0,0,D205/B205)</f>
        <v>#VALUE!</v>
      </c>
    </row>
    <row r="206" spans="1:8" s="8" customFormat="1" ht="18.75">
      <c r="A206" s="81" t="s">
        <v>4</v>
      </c>
      <c r="B206" s="37" t="s">
        <v>5</v>
      </c>
      <c r="C206" s="82" t="s">
        <v>5</v>
      </c>
      <c r="D206" s="15" t="s">
        <v>5</v>
      </c>
      <c r="E206" s="15" t="s">
        <v>5</v>
      </c>
      <c r="F206" s="38" t="s">
        <v>5</v>
      </c>
      <c r="G206" s="30" t="e">
        <f t="shared" si="37"/>
        <v>#VALUE!</v>
      </c>
      <c r="H206" s="27" t="e">
        <f>IF(D206=0,0,D206/B206)</f>
        <v>#VALUE!</v>
      </c>
    </row>
    <row r="207" spans="1:8" s="8" customFormat="1" ht="33">
      <c r="A207" s="85" t="s">
        <v>8</v>
      </c>
      <c r="B207" s="40">
        <v>4742.8</v>
      </c>
      <c r="C207" s="86">
        <v>33293.599999999999</v>
      </c>
      <c r="D207" s="17">
        <v>4792.6000000000004</v>
      </c>
      <c r="E207" s="17">
        <v>14.4</v>
      </c>
      <c r="F207" s="40">
        <v>101.1</v>
      </c>
      <c r="G207" s="34">
        <f t="shared" si="37"/>
        <v>0.14394958790878729</v>
      </c>
      <c r="H207" s="28">
        <f>IF(D207=0,0,D207/B207)</f>
        <v>1.0105001265075484</v>
      </c>
    </row>
    <row r="208" spans="1:8" s="8" customFormat="1" ht="49.5" hidden="1">
      <c r="A208" s="83" t="s">
        <v>87</v>
      </c>
      <c r="B208" s="80" t="s">
        <v>5</v>
      </c>
      <c r="C208" s="84" t="s">
        <v>5</v>
      </c>
      <c r="D208" s="16" t="s">
        <v>5</v>
      </c>
      <c r="E208" s="16"/>
      <c r="F208" s="39"/>
      <c r="G208" s="30"/>
      <c r="H208" s="27"/>
    </row>
    <row r="209" spans="1:8" s="8" customFormat="1" ht="18.75" hidden="1">
      <c r="A209" s="81" t="s">
        <v>2</v>
      </c>
      <c r="B209" s="82"/>
      <c r="C209" s="82"/>
      <c r="D209" s="15"/>
      <c r="E209" s="15"/>
      <c r="F209" s="38"/>
      <c r="G209" s="30"/>
      <c r="H209" s="27"/>
    </row>
    <row r="210" spans="1:8" s="8" customFormat="1" ht="18.75" hidden="1">
      <c r="A210" s="81" t="s">
        <v>3</v>
      </c>
      <c r="B210" s="82" t="s">
        <v>5</v>
      </c>
      <c r="C210" s="82" t="s">
        <v>5</v>
      </c>
      <c r="D210" s="15" t="s">
        <v>5</v>
      </c>
      <c r="E210" s="15"/>
      <c r="F210" s="38"/>
      <c r="G210" s="30" t="e">
        <f t="shared" si="37"/>
        <v>#VALUE!</v>
      </c>
      <c r="H210" s="27" t="e">
        <f>IF(D210=0,0,D210/B210)</f>
        <v>#VALUE!</v>
      </c>
    </row>
    <row r="211" spans="1:8" s="8" customFormat="1" ht="18.75" hidden="1">
      <c r="A211" s="81" t="s">
        <v>4</v>
      </c>
      <c r="B211" s="82" t="s">
        <v>5</v>
      </c>
      <c r="C211" s="82" t="s">
        <v>5</v>
      </c>
      <c r="D211" s="15" t="s">
        <v>5</v>
      </c>
      <c r="E211" s="15"/>
      <c r="F211" s="38"/>
      <c r="G211" s="30" t="e">
        <f t="shared" si="37"/>
        <v>#VALUE!</v>
      </c>
      <c r="H211" s="27" t="e">
        <f>IF(D211=0,0,D211/B211)</f>
        <v>#VALUE!</v>
      </c>
    </row>
    <row r="212" spans="1:8" s="8" customFormat="1" ht="33" hidden="1">
      <c r="A212" s="85" t="s">
        <v>8</v>
      </c>
      <c r="B212" s="82" t="s">
        <v>5</v>
      </c>
      <c r="C212" s="86" t="s">
        <v>5</v>
      </c>
      <c r="D212" s="17" t="s">
        <v>5</v>
      </c>
      <c r="E212" s="17"/>
      <c r="F212" s="40"/>
      <c r="G212" s="30" t="e">
        <f t="shared" si="37"/>
        <v>#VALUE!</v>
      </c>
      <c r="H212" s="27" t="e">
        <f>IF(D212=0,0,D212/B212)</f>
        <v>#VALUE!</v>
      </c>
    </row>
    <row r="213" spans="1:8" s="8" customFormat="1" ht="49.5">
      <c r="A213" s="83" t="s">
        <v>17</v>
      </c>
      <c r="B213" s="39">
        <f>SUM(B215:B217)</f>
        <v>2103.1</v>
      </c>
      <c r="C213" s="84">
        <f>SUM(C215:C217)</f>
        <v>42949</v>
      </c>
      <c r="D213" s="16">
        <f>SUM(D215:D217)</f>
        <v>4229.6000000000004</v>
      </c>
      <c r="E213" s="16">
        <v>9.8000000000000007</v>
      </c>
      <c r="F213" s="39">
        <v>201.1</v>
      </c>
      <c r="G213" s="33">
        <f t="shared" si="37"/>
        <v>9.8479592074320721E-2</v>
      </c>
      <c r="H213" s="26">
        <f>IF(D213=0,0,D213/B213)</f>
        <v>2.0111264324093008</v>
      </c>
    </row>
    <row r="214" spans="1:8" s="8" customFormat="1" ht="18.75">
      <c r="A214" s="81" t="s">
        <v>2</v>
      </c>
      <c r="B214" s="37"/>
      <c r="C214" s="80"/>
      <c r="D214" s="14"/>
      <c r="E214" s="15"/>
      <c r="F214" s="38"/>
      <c r="G214" s="30"/>
      <c r="H214" s="27"/>
    </row>
    <row r="215" spans="1:8" s="8" customFormat="1" ht="18.75">
      <c r="A215" s="81" t="s">
        <v>3</v>
      </c>
      <c r="B215" s="38" t="s">
        <v>5</v>
      </c>
      <c r="C215" s="82" t="s">
        <v>5</v>
      </c>
      <c r="D215" s="15" t="s">
        <v>5</v>
      </c>
      <c r="E215" s="15" t="s">
        <v>5</v>
      </c>
      <c r="F215" s="38" t="s">
        <v>5</v>
      </c>
      <c r="G215" s="30" t="e">
        <f t="shared" si="37"/>
        <v>#VALUE!</v>
      </c>
      <c r="H215" s="27" t="e">
        <f>IF(D215=0,0,D215/B215)</f>
        <v>#VALUE!</v>
      </c>
    </row>
    <row r="216" spans="1:8" s="8" customFormat="1" ht="18.75">
      <c r="A216" s="81" t="s">
        <v>4</v>
      </c>
      <c r="B216" s="38">
        <v>228.6</v>
      </c>
      <c r="C216" s="82">
        <v>1793.2</v>
      </c>
      <c r="D216" s="15">
        <v>0</v>
      </c>
      <c r="E216" s="15">
        <v>0</v>
      </c>
      <c r="F216" s="38">
        <v>0</v>
      </c>
      <c r="G216" s="30">
        <f t="shared" si="37"/>
        <v>0</v>
      </c>
      <c r="H216" s="27">
        <f>IF(D216=0,0,D216/B216)</f>
        <v>0</v>
      </c>
    </row>
    <row r="217" spans="1:8" s="8" customFormat="1" ht="33">
      <c r="A217" s="85" t="s">
        <v>8</v>
      </c>
      <c r="B217" s="40">
        <v>1874.5</v>
      </c>
      <c r="C217" s="86">
        <v>41155.800000000003</v>
      </c>
      <c r="D217" s="17">
        <v>4229.6000000000004</v>
      </c>
      <c r="E217" s="17">
        <v>10.3</v>
      </c>
      <c r="F217" s="40">
        <v>225.6</v>
      </c>
      <c r="G217" s="34">
        <f t="shared" si="37"/>
        <v>0.10277044790770681</v>
      </c>
      <c r="H217" s="28">
        <f>IF(D217=0,0,D217/B217)</f>
        <v>2.2563883702320622</v>
      </c>
    </row>
    <row r="218" spans="1:8" s="8" customFormat="1" ht="49.5">
      <c r="A218" s="83" t="s">
        <v>15</v>
      </c>
      <c r="B218" s="39">
        <f>SUM(B220:B222)</f>
        <v>7448.3</v>
      </c>
      <c r="C218" s="84">
        <f>SUM(C220:C222)</f>
        <v>64174.2</v>
      </c>
      <c r="D218" s="16">
        <f>SUM(D220:D222)</f>
        <v>4542.8</v>
      </c>
      <c r="E218" s="16">
        <v>7.1</v>
      </c>
      <c r="F218" s="39">
        <v>61</v>
      </c>
      <c r="G218" s="30">
        <f t="shared" si="37"/>
        <v>7.078857235462227E-2</v>
      </c>
      <c r="H218" s="27">
        <f>IF(D218=0,0,D218/B218)</f>
        <v>0.60991098639958108</v>
      </c>
    </row>
    <row r="219" spans="1:8" s="8" customFormat="1" ht="18.75">
      <c r="A219" s="81" t="s">
        <v>2</v>
      </c>
      <c r="B219" s="37"/>
      <c r="C219" s="80"/>
      <c r="D219" s="14"/>
      <c r="E219" s="14"/>
      <c r="F219" s="37"/>
      <c r="G219" s="30"/>
      <c r="H219" s="27"/>
    </row>
    <row r="220" spans="1:8" s="8" customFormat="1" ht="18.75">
      <c r="A220" s="81" t="s">
        <v>3</v>
      </c>
      <c r="B220" s="38" t="s">
        <v>5</v>
      </c>
      <c r="C220" s="82" t="s">
        <v>5</v>
      </c>
      <c r="D220" s="15" t="s">
        <v>5</v>
      </c>
      <c r="E220" s="15" t="s">
        <v>5</v>
      </c>
      <c r="F220" s="38" t="s">
        <v>5</v>
      </c>
      <c r="G220" s="30" t="e">
        <f t="shared" si="37"/>
        <v>#VALUE!</v>
      </c>
      <c r="H220" s="27" t="e">
        <f>IF(D220=0,0,D220/B220)</f>
        <v>#VALUE!</v>
      </c>
    </row>
    <row r="221" spans="1:8" s="8" customFormat="1" ht="18.75">
      <c r="A221" s="81" t="s">
        <v>4</v>
      </c>
      <c r="B221" s="38">
        <v>553.1</v>
      </c>
      <c r="C221" s="82">
        <v>19006</v>
      </c>
      <c r="D221" s="15">
        <v>0</v>
      </c>
      <c r="E221" s="15">
        <v>0</v>
      </c>
      <c r="F221" s="38">
        <v>0</v>
      </c>
      <c r="G221" s="30">
        <f t="shared" si="37"/>
        <v>0</v>
      </c>
      <c r="H221" s="27">
        <f>IF(D221=0,0,D221/B221)</f>
        <v>0</v>
      </c>
    </row>
    <row r="222" spans="1:8" s="8" customFormat="1" ht="33">
      <c r="A222" s="85" t="s">
        <v>8</v>
      </c>
      <c r="B222" s="40">
        <v>6895.2</v>
      </c>
      <c r="C222" s="86">
        <v>45168.2</v>
      </c>
      <c r="D222" s="17">
        <v>4542.8</v>
      </c>
      <c r="E222" s="17">
        <v>10.1</v>
      </c>
      <c r="F222" s="40">
        <v>65.900000000000006</v>
      </c>
      <c r="G222" s="30">
        <f t="shared" si="37"/>
        <v>0.10057518342550734</v>
      </c>
      <c r="H222" s="27">
        <f>IF(D222=0,0,D222/B222)</f>
        <v>0.65883513168581043</v>
      </c>
    </row>
    <row r="223" spans="1:8" s="8" customFormat="1" ht="33" hidden="1">
      <c r="A223" s="91" t="s">
        <v>40</v>
      </c>
      <c r="B223" s="82" t="s">
        <v>5</v>
      </c>
      <c r="C223" s="101">
        <v>5275.8</v>
      </c>
      <c r="D223" s="22">
        <v>5275.8</v>
      </c>
      <c r="E223" s="22"/>
      <c r="F223" s="44"/>
      <c r="G223" s="30">
        <f t="shared" si="37"/>
        <v>1</v>
      </c>
      <c r="H223" s="27" t="e">
        <f>IF(D223=0,0,D223/B223)</f>
        <v>#VALUE!</v>
      </c>
    </row>
    <row r="224" spans="1:8" s="8" customFormat="1" ht="49.5">
      <c r="A224" s="83" t="s">
        <v>16</v>
      </c>
      <c r="B224" s="39">
        <f>SUM(B226:B228)</f>
        <v>2632.4</v>
      </c>
      <c r="C224" s="84">
        <f>SUM(C226:C228)</f>
        <v>44827.8</v>
      </c>
      <c r="D224" s="16">
        <f>SUM(D226:D228)</f>
        <v>3271.4</v>
      </c>
      <c r="E224" s="16">
        <v>7.3</v>
      </c>
      <c r="F224" s="39">
        <v>124.3</v>
      </c>
      <c r="G224" s="33">
        <f t="shared" si="37"/>
        <v>7.297703657105635E-2</v>
      </c>
      <c r="H224" s="26">
        <f>IF(D224=0,0,D224/B224)</f>
        <v>1.2427442637896977</v>
      </c>
    </row>
    <row r="225" spans="1:8" s="8" customFormat="1" ht="18.75">
      <c r="A225" s="81" t="s">
        <v>2</v>
      </c>
      <c r="B225" s="37"/>
      <c r="C225" s="80"/>
      <c r="D225" s="14"/>
      <c r="E225" s="14"/>
      <c r="F225" s="37"/>
      <c r="G225" s="30"/>
      <c r="H225" s="27"/>
    </row>
    <row r="226" spans="1:8" s="8" customFormat="1" ht="18.75">
      <c r="A226" s="81" t="s">
        <v>3</v>
      </c>
      <c r="B226" s="38" t="s">
        <v>5</v>
      </c>
      <c r="C226" s="82" t="s">
        <v>5</v>
      </c>
      <c r="D226" s="15" t="s">
        <v>5</v>
      </c>
      <c r="E226" s="15" t="s">
        <v>5</v>
      </c>
      <c r="F226" s="38" t="s">
        <v>5</v>
      </c>
      <c r="G226" s="30" t="e">
        <f t="shared" si="37"/>
        <v>#VALUE!</v>
      </c>
      <c r="H226" s="27" t="e">
        <f>IF(D226=0,0,D226/B226)</f>
        <v>#VALUE!</v>
      </c>
    </row>
    <row r="227" spans="1:8" s="8" customFormat="1" ht="18.75">
      <c r="A227" s="81" t="s">
        <v>4</v>
      </c>
      <c r="B227" s="38">
        <v>442.5</v>
      </c>
      <c r="C227" s="82">
        <v>2151.9</v>
      </c>
      <c r="D227" s="15">
        <v>0</v>
      </c>
      <c r="E227" s="15">
        <v>0</v>
      </c>
      <c r="F227" s="38">
        <v>0</v>
      </c>
      <c r="G227" s="30">
        <f t="shared" si="37"/>
        <v>0</v>
      </c>
      <c r="H227" s="27">
        <f>IF(D227=0,0,D227/B227)</f>
        <v>0</v>
      </c>
    </row>
    <row r="228" spans="1:8" s="8" customFormat="1" ht="33">
      <c r="A228" s="81" t="s">
        <v>8</v>
      </c>
      <c r="B228" s="38">
        <v>2189.9</v>
      </c>
      <c r="C228" s="82">
        <v>42675.9</v>
      </c>
      <c r="D228" s="15">
        <v>3271.4</v>
      </c>
      <c r="E228" s="15">
        <v>7.7</v>
      </c>
      <c r="F228" s="38">
        <v>149.4</v>
      </c>
      <c r="G228" s="34">
        <f t="shared" si="37"/>
        <v>7.6656848478883863E-2</v>
      </c>
      <c r="H228" s="28">
        <f>IF(D228=0,0,D228/B228)</f>
        <v>1.4938581670395907</v>
      </c>
    </row>
    <row r="229" spans="1:8" s="8" customFormat="1" ht="49.5">
      <c r="A229" s="147" t="s">
        <v>14</v>
      </c>
      <c r="B229" s="16">
        <f>SUM(B231:B233)</f>
        <v>4815.2</v>
      </c>
      <c r="C229" s="39">
        <f>SUM(C231:C233)</f>
        <v>64435.5</v>
      </c>
      <c r="D229" s="39">
        <f>SUM(D231:D233)</f>
        <v>5579.1</v>
      </c>
      <c r="E229" s="39">
        <v>8.6999999999999993</v>
      </c>
      <c r="F229" s="39">
        <v>115.9</v>
      </c>
      <c r="G229" s="30">
        <f t="shared" si="37"/>
        <v>8.6584258677281936E-2</v>
      </c>
      <c r="H229" s="27">
        <f>IF(D229=0,0,D229/B229)</f>
        <v>1.1586434623691644</v>
      </c>
    </row>
    <row r="230" spans="1:8" s="8" customFormat="1" ht="18.75">
      <c r="A230" s="149" t="s">
        <v>2</v>
      </c>
      <c r="B230" s="29"/>
      <c r="C230" s="46"/>
      <c r="D230" s="46"/>
      <c r="E230" s="46"/>
      <c r="F230" s="46"/>
      <c r="G230" s="30"/>
      <c r="H230" s="27"/>
    </row>
    <row r="231" spans="1:8" s="8" customFormat="1" ht="18.75">
      <c r="A231" s="148" t="s">
        <v>3</v>
      </c>
      <c r="B231" s="15" t="s">
        <v>5</v>
      </c>
      <c r="C231" s="38" t="s">
        <v>5</v>
      </c>
      <c r="D231" s="38" t="s">
        <v>5</v>
      </c>
      <c r="E231" s="38" t="s">
        <v>5</v>
      </c>
      <c r="F231" s="38" t="s">
        <v>5</v>
      </c>
      <c r="G231" s="30" t="e">
        <f t="shared" si="37"/>
        <v>#VALUE!</v>
      </c>
      <c r="H231" s="27" t="e">
        <f>IF(D231=0,0,D231/B231)</f>
        <v>#VALUE!</v>
      </c>
    </row>
    <row r="232" spans="1:8" s="8" customFormat="1" ht="18.75">
      <c r="A232" s="148" t="s">
        <v>4</v>
      </c>
      <c r="B232" s="15">
        <v>446.7</v>
      </c>
      <c r="C232" s="38">
        <v>7088</v>
      </c>
      <c r="D232" s="38">
        <v>0</v>
      </c>
      <c r="E232" s="38">
        <v>0</v>
      </c>
      <c r="F232" s="38">
        <v>0</v>
      </c>
      <c r="G232" s="30">
        <f t="shared" si="37"/>
        <v>0</v>
      </c>
      <c r="H232" s="27">
        <f>IF(D232=0,0,D232/B232)</f>
        <v>0</v>
      </c>
    </row>
    <row r="233" spans="1:8" s="8" customFormat="1" ht="33">
      <c r="A233" s="149" t="s">
        <v>8</v>
      </c>
      <c r="B233" s="17">
        <v>4368.5</v>
      </c>
      <c r="C233" s="40">
        <v>57347.5</v>
      </c>
      <c r="D233" s="40">
        <v>5579.1</v>
      </c>
      <c r="E233" s="40">
        <v>9.6999999999999993</v>
      </c>
      <c r="F233" s="40">
        <v>127.7</v>
      </c>
      <c r="G233" s="30">
        <f t="shared" si="37"/>
        <v>9.728584506735255E-2</v>
      </c>
      <c r="H233" s="27">
        <f>IF(D233=0,0,D233/B233)</f>
        <v>1.2771202930067529</v>
      </c>
    </row>
    <row r="234" spans="1:8" s="8" customFormat="1" ht="49.5">
      <c r="A234" s="147" t="s">
        <v>20</v>
      </c>
      <c r="B234" s="39">
        <f>SUM(B236:B238)</f>
        <v>2236.5</v>
      </c>
      <c r="C234" s="80">
        <f>SUM(C236:C238)</f>
        <v>31969</v>
      </c>
      <c r="D234" s="14">
        <f>SUM(D236:D238)</f>
        <v>1945.4</v>
      </c>
      <c r="E234" s="14">
        <v>6.1</v>
      </c>
      <c r="F234" s="37">
        <v>87</v>
      </c>
      <c r="G234" s="33">
        <f t="shared" si="37"/>
        <v>6.085270105414621E-2</v>
      </c>
      <c r="H234" s="26">
        <f>IF(D234=0,0,D234/B234)</f>
        <v>0.86984126984126986</v>
      </c>
    </row>
    <row r="235" spans="1:8" s="8" customFormat="1" ht="18.75">
      <c r="A235" s="148" t="s">
        <v>2</v>
      </c>
      <c r="B235" s="37"/>
      <c r="C235" s="80"/>
      <c r="D235" s="14"/>
      <c r="E235" s="14"/>
      <c r="F235" s="37"/>
      <c r="G235" s="30"/>
      <c r="H235" s="27"/>
    </row>
    <row r="236" spans="1:8" s="8" customFormat="1" ht="18.75">
      <c r="A236" s="148" t="s">
        <v>3</v>
      </c>
      <c r="B236" s="38" t="s">
        <v>5</v>
      </c>
      <c r="C236" s="82" t="s">
        <v>5</v>
      </c>
      <c r="D236" s="15" t="s">
        <v>5</v>
      </c>
      <c r="E236" s="15" t="s">
        <v>5</v>
      </c>
      <c r="F236" s="38" t="s">
        <v>5</v>
      </c>
      <c r="G236" s="30" t="e">
        <f t="shared" si="37"/>
        <v>#VALUE!</v>
      </c>
      <c r="H236" s="27" t="e">
        <f>IF(D236=0,0,D236/B236)</f>
        <v>#VALUE!</v>
      </c>
    </row>
    <row r="237" spans="1:8" s="8" customFormat="1" ht="18.75">
      <c r="A237" s="148" t="s">
        <v>4</v>
      </c>
      <c r="B237" s="38">
        <v>73.7</v>
      </c>
      <c r="C237" s="82">
        <v>1076</v>
      </c>
      <c r="D237" s="15">
        <v>0</v>
      </c>
      <c r="E237" s="15">
        <v>0</v>
      </c>
      <c r="F237" s="38">
        <v>0</v>
      </c>
      <c r="G237" s="30">
        <f t="shared" si="37"/>
        <v>0</v>
      </c>
      <c r="H237" s="27">
        <f>IF(D237=0,0,D237/B237)</f>
        <v>0</v>
      </c>
    </row>
    <row r="238" spans="1:8" s="8" customFormat="1" ht="33">
      <c r="A238" s="149" t="s">
        <v>8</v>
      </c>
      <c r="B238" s="40">
        <v>2162.8000000000002</v>
      </c>
      <c r="C238" s="86">
        <v>30893</v>
      </c>
      <c r="D238" s="17">
        <v>1945.4</v>
      </c>
      <c r="E238" s="17">
        <v>6.3</v>
      </c>
      <c r="F238" s="40">
        <v>89.9</v>
      </c>
      <c r="G238" s="34">
        <f t="shared" si="37"/>
        <v>6.2972194348234228E-2</v>
      </c>
      <c r="H238" s="28">
        <f>IF(D238=0,0,D238/B238)</f>
        <v>0.89948215276493426</v>
      </c>
    </row>
    <row r="239" spans="1:8" s="8" customFormat="1" ht="49.5">
      <c r="A239" s="147" t="s">
        <v>21</v>
      </c>
      <c r="B239" s="39">
        <f>SUM(B241:B243)</f>
        <v>13341.5</v>
      </c>
      <c r="C239" s="84">
        <f>SUM(C241:C243)</f>
        <v>27564.1</v>
      </c>
      <c r="D239" s="16">
        <f>SUM(D241:D243)</f>
        <v>5665.5</v>
      </c>
      <c r="E239" s="16">
        <v>20.6</v>
      </c>
      <c r="F239" s="39">
        <v>42.5</v>
      </c>
      <c r="G239" s="30">
        <f t="shared" si="37"/>
        <v>0.20553908888735711</v>
      </c>
      <c r="H239" s="27">
        <f>IF(D239=0,0,D239/B239)</f>
        <v>0.42465240040475211</v>
      </c>
    </row>
    <row r="240" spans="1:8" s="8" customFormat="1" ht="18.75">
      <c r="A240" s="148" t="s">
        <v>2</v>
      </c>
      <c r="B240" s="37"/>
      <c r="C240" s="80"/>
      <c r="D240" s="14"/>
      <c r="E240" s="14"/>
      <c r="F240" s="37"/>
      <c r="G240" s="30"/>
      <c r="H240" s="27"/>
    </row>
    <row r="241" spans="1:8" s="8" customFormat="1" ht="18.75">
      <c r="A241" s="148" t="s">
        <v>3</v>
      </c>
      <c r="B241" s="38" t="s">
        <v>5</v>
      </c>
      <c r="C241" s="82" t="s">
        <v>5</v>
      </c>
      <c r="D241" s="15" t="s">
        <v>5</v>
      </c>
      <c r="E241" s="15" t="s">
        <v>5</v>
      </c>
      <c r="F241" s="38" t="s">
        <v>5</v>
      </c>
      <c r="G241" s="30" t="e">
        <f t="shared" si="37"/>
        <v>#VALUE!</v>
      </c>
      <c r="H241" s="27" t="e">
        <f>IF(D241=0,0,D241/B241)</f>
        <v>#VALUE!</v>
      </c>
    </row>
    <row r="242" spans="1:8" s="8" customFormat="1" ht="18.75">
      <c r="A242" s="148" t="s">
        <v>4</v>
      </c>
      <c r="B242" s="38">
        <v>221.3</v>
      </c>
      <c r="C242" s="82">
        <v>717.3</v>
      </c>
      <c r="D242" s="15">
        <v>0</v>
      </c>
      <c r="E242" s="15">
        <v>0</v>
      </c>
      <c r="F242" s="38">
        <v>0</v>
      </c>
      <c r="G242" s="30">
        <f t="shared" si="37"/>
        <v>0</v>
      </c>
      <c r="H242" s="27">
        <f>IF(D242=0,0,D242/B242)</f>
        <v>0</v>
      </c>
    </row>
    <row r="243" spans="1:8" s="8" customFormat="1" ht="33">
      <c r="A243" s="149" t="s">
        <v>8</v>
      </c>
      <c r="B243" s="40">
        <v>13120.2</v>
      </c>
      <c r="C243" s="86">
        <v>26846.799999999999</v>
      </c>
      <c r="D243" s="17">
        <v>5665.5</v>
      </c>
      <c r="E243" s="17">
        <v>21.1</v>
      </c>
      <c r="F243" s="40">
        <v>43.2</v>
      </c>
      <c r="G243" s="30">
        <f t="shared" si="37"/>
        <v>0.21103073736907194</v>
      </c>
      <c r="H243" s="27">
        <f>IF(D243=0,0,D243/B243)</f>
        <v>0.4318150637947592</v>
      </c>
    </row>
    <row r="244" spans="1:8" ht="66">
      <c r="A244" s="147" t="s">
        <v>90</v>
      </c>
      <c r="B244" s="39">
        <f>SUM(B246:B248)</f>
        <v>45</v>
      </c>
      <c r="C244" s="84">
        <f>SUM(C246:C248)</f>
        <v>21548</v>
      </c>
      <c r="D244" s="16">
        <f>SUM(D246:D248)</f>
        <v>3.8</v>
      </c>
      <c r="E244" s="16">
        <v>0.01</v>
      </c>
      <c r="F244" s="39">
        <v>8.4</v>
      </c>
      <c r="G244" s="33">
        <f t="shared" si="37"/>
        <v>1.7635047336179692E-4</v>
      </c>
      <c r="H244" s="26">
        <f>IF(D244=0,0,D244/B244)</f>
        <v>8.4444444444444447E-2</v>
      </c>
    </row>
    <row r="245" spans="1:8">
      <c r="A245" s="148" t="s">
        <v>19</v>
      </c>
      <c r="B245" s="37"/>
      <c r="C245" s="80"/>
      <c r="D245" s="14"/>
      <c r="E245" s="15"/>
      <c r="F245" s="38"/>
      <c r="G245" s="30"/>
      <c r="H245" s="27"/>
    </row>
    <row r="246" spans="1:8">
      <c r="A246" s="148" t="s">
        <v>3</v>
      </c>
      <c r="B246" s="38" t="s">
        <v>5</v>
      </c>
      <c r="C246" s="82">
        <v>79.3</v>
      </c>
      <c r="D246" s="15">
        <v>0</v>
      </c>
      <c r="E246" s="15">
        <v>0</v>
      </c>
      <c r="F246" s="38" t="s">
        <v>5</v>
      </c>
      <c r="G246" s="30">
        <f t="shared" si="37"/>
        <v>0</v>
      </c>
      <c r="H246" s="27">
        <f>IF(D246=0,0,D246/B246)</f>
        <v>0</v>
      </c>
    </row>
    <row r="247" spans="1:8">
      <c r="A247" s="148" t="s">
        <v>4</v>
      </c>
      <c r="B247" s="38">
        <v>0</v>
      </c>
      <c r="C247" s="82">
        <v>1444.4</v>
      </c>
      <c r="D247" s="15">
        <v>0</v>
      </c>
      <c r="E247" s="15">
        <v>0</v>
      </c>
      <c r="F247" s="38" t="s">
        <v>5</v>
      </c>
      <c r="G247" s="30">
        <f t="shared" si="37"/>
        <v>0</v>
      </c>
      <c r="H247" s="27">
        <f>IF(D247=0,0,D247/B247)</f>
        <v>0</v>
      </c>
    </row>
    <row r="248" spans="1:8" ht="33">
      <c r="A248" s="149" t="s">
        <v>8</v>
      </c>
      <c r="B248" s="40">
        <v>45</v>
      </c>
      <c r="C248" s="86">
        <v>20024.3</v>
      </c>
      <c r="D248" s="17">
        <v>3.8</v>
      </c>
      <c r="E248" s="17">
        <v>0</v>
      </c>
      <c r="F248" s="40">
        <v>8.4</v>
      </c>
      <c r="G248" s="34">
        <f t="shared" si="37"/>
        <v>1.8976943014237702E-4</v>
      </c>
      <c r="H248" s="28">
        <f>IF(D248=0,0,D248/B248)</f>
        <v>8.4444444444444447E-2</v>
      </c>
    </row>
    <row r="249" spans="1:8" s="2" customFormat="1" ht="51.75" customHeight="1">
      <c r="A249" s="73" t="s">
        <v>22</v>
      </c>
      <c r="B249" s="35">
        <f>SUM(B254,B264,B289)</f>
        <v>29617.8</v>
      </c>
      <c r="C249" s="75">
        <f>SUM(C254,C264,C279,C289)</f>
        <v>124565.7</v>
      </c>
      <c r="D249" s="75">
        <f>SUM(D254,D264,D279,D289)</f>
        <v>43949.399999999994</v>
      </c>
      <c r="E249" s="74">
        <v>35.299999999999997</v>
      </c>
      <c r="F249" s="75">
        <v>148.4</v>
      </c>
      <c r="G249" s="30">
        <f t="shared" si="37"/>
        <v>0.35282104142633158</v>
      </c>
      <c r="H249" s="27">
        <f>IF(D249=0,0,D249/B249)</f>
        <v>1.4838846909628667</v>
      </c>
    </row>
    <row r="250" spans="1:8" s="2" customFormat="1" ht="17.25">
      <c r="A250" s="76" t="s">
        <v>2</v>
      </c>
      <c r="B250" s="35"/>
      <c r="C250" s="35"/>
      <c r="D250" s="94"/>
      <c r="E250" s="12"/>
      <c r="F250" s="35"/>
      <c r="G250" s="30"/>
      <c r="H250" s="27"/>
    </row>
    <row r="251" spans="1:8" s="2" customFormat="1" ht="17.25">
      <c r="A251" s="76" t="s">
        <v>3</v>
      </c>
      <c r="B251" s="36" t="s">
        <v>5</v>
      </c>
      <c r="C251" s="36" t="s">
        <v>5</v>
      </c>
      <c r="D251" s="95" t="s">
        <v>5</v>
      </c>
      <c r="E251" s="13" t="s">
        <v>5</v>
      </c>
      <c r="F251" s="36" t="s">
        <v>5</v>
      </c>
      <c r="G251" s="30" t="e">
        <f t="shared" si="37"/>
        <v>#VALUE!</v>
      </c>
      <c r="H251" s="27" t="e">
        <f>IF(D251=0,0,D251/B251)</f>
        <v>#VALUE!</v>
      </c>
    </row>
    <row r="252" spans="1:8" s="2" customFormat="1" ht="17.25">
      <c r="A252" s="76" t="s">
        <v>4</v>
      </c>
      <c r="B252" s="36" t="s">
        <v>5</v>
      </c>
      <c r="C252" s="36" t="s">
        <v>5</v>
      </c>
      <c r="D252" s="95" t="s">
        <v>5</v>
      </c>
      <c r="E252" s="13" t="s">
        <v>5</v>
      </c>
      <c r="F252" s="36" t="s">
        <v>5</v>
      </c>
      <c r="G252" s="30" t="e">
        <f t="shared" si="37"/>
        <v>#VALUE!</v>
      </c>
      <c r="H252" s="27" t="e">
        <f>IF(D252=0,0,D252/B252)</f>
        <v>#VALUE!</v>
      </c>
    </row>
    <row r="253" spans="1:8" s="2" customFormat="1" ht="34.5">
      <c r="A253" s="77" t="s">
        <v>32</v>
      </c>
      <c r="B253" s="128">
        <f>SUM(B258,B263,B268,B273,B278,B293)</f>
        <v>29617.8</v>
      </c>
      <c r="C253" s="128">
        <f>SUM(C258,C268,C273,C278,C283,C288,C293)</f>
        <v>124565.7</v>
      </c>
      <c r="D253" s="128">
        <f>SUM(D258,D268,D273,D278,D283,D288,D293)</f>
        <v>43949.399999999994</v>
      </c>
      <c r="E253" s="78">
        <v>35.299999999999997</v>
      </c>
      <c r="F253" s="128">
        <v>148.4</v>
      </c>
      <c r="G253" s="30">
        <f t="shared" si="37"/>
        <v>0.35282104142633158</v>
      </c>
      <c r="H253" s="27">
        <f>IF(D253=0,0,D253/B253)</f>
        <v>1.4838846909628667</v>
      </c>
    </row>
    <row r="254" spans="1:8" ht="66">
      <c r="A254" s="179" t="s">
        <v>13</v>
      </c>
      <c r="B254" s="84">
        <f>SUM(B256:B258)</f>
        <v>29617.8</v>
      </c>
      <c r="C254" s="39">
        <f>SUM(C256:C258)</f>
        <v>124500</v>
      </c>
      <c r="D254" s="84">
        <f>SUM(D256:D258)</f>
        <v>43883.7</v>
      </c>
      <c r="E254" s="39">
        <v>35.200000000000003</v>
      </c>
      <c r="F254" s="39">
        <v>148.19999999999999</v>
      </c>
      <c r="G254" s="70">
        <f t="shared" si="37"/>
        <v>0.35247951807228911</v>
      </c>
      <c r="H254" s="26">
        <f>IF(D254=0,0,D254/B254)</f>
        <v>1.4816664303223062</v>
      </c>
    </row>
    <row r="255" spans="1:8">
      <c r="A255" s="148" t="s">
        <v>2</v>
      </c>
      <c r="B255" s="80"/>
      <c r="C255" s="37"/>
      <c r="D255" s="82"/>
      <c r="E255" s="38"/>
      <c r="F255" s="38"/>
      <c r="G255" s="69"/>
      <c r="H255" s="27"/>
    </row>
    <row r="256" spans="1:8">
      <c r="A256" s="148" t="s">
        <v>3</v>
      </c>
      <c r="B256" s="80" t="s">
        <v>5</v>
      </c>
      <c r="C256" s="38" t="s">
        <v>5</v>
      </c>
      <c r="D256" s="82" t="s">
        <v>5</v>
      </c>
      <c r="E256" s="38" t="s">
        <v>5</v>
      </c>
      <c r="F256" s="38" t="s">
        <v>5</v>
      </c>
      <c r="G256" s="69" t="e">
        <f t="shared" ref="G256:G299" si="40">IF(C256=0,0,D256/C256)</f>
        <v>#VALUE!</v>
      </c>
      <c r="H256" s="27" t="e">
        <f>IF(D256=0,0,D256/B256)</f>
        <v>#VALUE!</v>
      </c>
    </row>
    <row r="257" spans="1:8">
      <c r="A257" s="148" t="s">
        <v>4</v>
      </c>
      <c r="B257" s="80" t="s">
        <v>5</v>
      </c>
      <c r="C257" s="38" t="s">
        <v>5</v>
      </c>
      <c r="D257" s="82" t="s">
        <v>5</v>
      </c>
      <c r="E257" s="38" t="s">
        <v>5</v>
      </c>
      <c r="F257" s="38" t="s">
        <v>5</v>
      </c>
      <c r="G257" s="69" t="e">
        <f t="shared" si="40"/>
        <v>#VALUE!</v>
      </c>
      <c r="H257" s="27" t="e">
        <f>IF(D257=0,0,D257/B257)</f>
        <v>#VALUE!</v>
      </c>
    </row>
    <row r="258" spans="1:8" ht="33">
      <c r="A258" s="149" t="s">
        <v>8</v>
      </c>
      <c r="B258" s="86">
        <v>29617.8</v>
      </c>
      <c r="C258" s="40">
        <v>124500</v>
      </c>
      <c r="D258" s="86">
        <v>43883.7</v>
      </c>
      <c r="E258" s="40">
        <v>35.200000000000003</v>
      </c>
      <c r="F258" s="40">
        <v>148.19999999999999</v>
      </c>
      <c r="G258" s="71">
        <f t="shared" si="40"/>
        <v>0.35247951807228911</v>
      </c>
      <c r="H258" s="28">
        <f>IF(D258=0,0,D258/B258)</f>
        <v>1.4816664303223062</v>
      </c>
    </row>
    <row r="259" spans="1:8" ht="66" hidden="1">
      <c r="A259" s="83" t="s">
        <v>34</v>
      </c>
      <c r="B259" s="80" t="s">
        <v>5</v>
      </c>
      <c r="C259" s="84" t="s">
        <v>5</v>
      </c>
      <c r="D259" s="16" t="s">
        <v>5</v>
      </c>
      <c r="E259" s="16"/>
      <c r="F259" s="39"/>
      <c r="G259" s="69" t="e">
        <f t="shared" si="40"/>
        <v>#VALUE!</v>
      </c>
      <c r="H259" s="27" t="e">
        <f>IF(D259=0,0,D259/B259)</f>
        <v>#VALUE!</v>
      </c>
    </row>
    <row r="260" spans="1:8" s="8" customFormat="1" ht="18.75" hidden="1">
      <c r="A260" s="81" t="s">
        <v>2</v>
      </c>
      <c r="B260" s="80"/>
      <c r="C260" s="80"/>
      <c r="D260" s="14"/>
      <c r="E260" s="14"/>
      <c r="F260" s="37"/>
      <c r="G260" s="69"/>
      <c r="H260" s="27"/>
    </row>
    <row r="261" spans="1:8" s="8" customFormat="1" ht="18.75" hidden="1">
      <c r="A261" s="81" t="s">
        <v>3</v>
      </c>
      <c r="B261" s="80" t="s">
        <v>5</v>
      </c>
      <c r="C261" s="80" t="s">
        <v>5</v>
      </c>
      <c r="D261" s="14" t="s">
        <v>5</v>
      </c>
      <c r="E261" s="14"/>
      <c r="F261" s="37"/>
      <c r="G261" s="69" t="e">
        <f t="shared" si="40"/>
        <v>#VALUE!</v>
      </c>
      <c r="H261" s="27" t="e">
        <f t="shared" ref="H261:H274" si="41">IF(D261=0,0,D261/B261)</f>
        <v>#VALUE!</v>
      </c>
    </row>
    <row r="262" spans="1:8" s="8" customFormat="1" ht="18.75" hidden="1">
      <c r="A262" s="81" t="s">
        <v>4</v>
      </c>
      <c r="B262" s="80" t="s">
        <v>5</v>
      </c>
      <c r="C262" s="80" t="s">
        <v>5</v>
      </c>
      <c r="D262" s="14" t="s">
        <v>5</v>
      </c>
      <c r="E262" s="14"/>
      <c r="F262" s="37"/>
      <c r="G262" s="69" t="e">
        <f t="shared" si="40"/>
        <v>#VALUE!</v>
      </c>
      <c r="H262" s="27" t="e">
        <f t="shared" si="41"/>
        <v>#VALUE!</v>
      </c>
    </row>
    <row r="263" spans="1:8" s="8" customFormat="1" ht="33" hidden="1">
      <c r="A263" s="85" t="s">
        <v>8</v>
      </c>
      <c r="B263" s="80" t="s">
        <v>5</v>
      </c>
      <c r="C263" s="100" t="s">
        <v>5</v>
      </c>
      <c r="D263" s="29" t="s">
        <v>5</v>
      </c>
      <c r="E263" s="29"/>
      <c r="F263" s="46"/>
      <c r="G263" s="69" t="e">
        <f t="shared" si="40"/>
        <v>#VALUE!</v>
      </c>
      <c r="H263" s="27" t="e">
        <f t="shared" si="41"/>
        <v>#VALUE!</v>
      </c>
    </row>
    <row r="264" spans="1:8" s="8" customFormat="1" ht="49.5" hidden="1" customHeight="1">
      <c r="A264" s="83" t="s">
        <v>16</v>
      </c>
      <c r="B264" s="39" t="s">
        <v>5</v>
      </c>
      <c r="C264" s="84">
        <f>SUM(C266:C268)</f>
        <v>0</v>
      </c>
      <c r="D264" s="16">
        <f>SUM(D266:D268)</f>
        <v>0</v>
      </c>
      <c r="E264" s="16">
        <v>100</v>
      </c>
      <c r="F264" s="39" t="s">
        <v>5</v>
      </c>
      <c r="G264" s="70">
        <f t="shared" si="40"/>
        <v>0</v>
      </c>
      <c r="H264" s="26">
        <f t="shared" si="41"/>
        <v>0</v>
      </c>
    </row>
    <row r="265" spans="1:8" s="8" customFormat="1" ht="18.75" hidden="1" customHeight="1">
      <c r="A265" s="81" t="s">
        <v>2</v>
      </c>
      <c r="B265" s="37"/>
      <c r="C265" s="80"/>
      <c r="D265" s="14"/>
      <c r="E265" s="14"/>
      <c r="F265" s="37"/>
      <c r="G265" s="69">
        <f t="shared" si="40"/>
        <v>0</v>
      </c>
      <c r="H265" s="27">
        <f t="shared" si="41"/>
        <v>0</v>
      </c>
    </row>
    <row r="266" spans="1:8" s="8" customFormat="1" ht="18.75" hidden="1" customHeight="1">
      <c r="A266" s="81" t="s">
        <v>3</v>
      </c>
      <c r="B266" s="38" t="s">
        <v>5</v>
      </c>
      <c r="C266" s="82" t="s">
        <v>5</v>
      </c>
      <c r="D266" s="15" t="s">
        <v>5</v>
      </c>
      <c r="E266" s="15" t="s">
        <v>5</v>
      </c>
      <c r="F266" s="38" t="s">
        <v>5</v>
      </c>
      <c r="G266" s="69" t="e">
        <f t="shared" si="40"/>
        <v>#VALUE!</v>
      </c>
      <c r="H266" s="27" t="e">
        <f t="shared" si="41"/>
        <v>#VALUE!</v>
      </c>
    </row>
    <row r="267" spans="1:8" s="8" customFormat="1" ht="18.75" hidden="1" customHeight="1">
      <c r="A267" s="81" t="s">
        <v>4</v>
      </c>
      <c r="B267" s="38" t="s">
        <v>5</v>
      </c>
      <c r="C267" s="82" t="s">
        <v>5</v>
      </c>
      <c r="D267" s="15" t="s">
        <v>5</v>
      </c>
      <c r="E267" s="15" t="s">
        <v>5</v>
      </c>
      <c r="F267" s="38" t="s">
        <v>5</v>
      </c>
      <c r="G267" s="69" t="e">
        <f t="shared" si="40"/>
        <v>#VALUE!</v>
      </c>
      <c r="H267" s="27" t="e">
        <f t="shared" si="41"/>
        <v>#VALUE!</v>
      </c>
    </row>
    <row r="268" spans="1:8" s="8" customFormat="1" ht="33" hidden="1" customHeight="1">
      <c r="A268" s="85" t="s">
        <v>8</v>
      </c>
      <c r="B268" s="40" t="s">
        <v>5</v>
      </c>
      <c r="C268" s="86" t="s">
        <v>5</v>
      </c>
      <c r="D268" s="17" t="s">
        <v>5</v>
      </c>
      <c r="E268" s="17">
        <v>100</v>
      </c>
      <c r="F268" s="40" t="s">
        <v>5</v>
      </c>
      <c r="G268" s="71" t="e">
        <f t="shared" si="40"/>
        <v>#VALUE!</v>
      </c>
      <c r="H268" s="28" t="e">
        <f t="shared" si="41"/>
        <v>#VALUE!</v>
      </c>
    </row>
    <row r="269" spans="1:8" s="8" customFormat="1" ht="49.5" hidden="1" customHeight="1">
      <c r="A269" s="83" t="s">
        <v>17</v>
      </c>
      <c r="B269" s="39" t="s">
        <v>5</v>
      </c>
      <c r="C269" s="84" t="s">
        <v>5</v>
      </c>
      <c r="D269" s="16" t="s">
        <v>5</v>
      </c>
      <c r="E269" s="16"/>
      <c r="F269" s="39"/>
      <c r="G269" s="30" t="e">
        <f t="shared" si="40"/>
        <v>#VALUE!</v>
      </c>
      <c r="H269" s="27" t="e">
        <f t="shared" si="41"/>
        <v>#VALUE!</v>
      </c>
    </row>
    <row r="270" spans="1:8" s="8" customFormat="1" ht="18.75" hidden="1" customHeight="1">
      <c r="A270" s="81" t="s">
        <v>2</v>
      </c>
      <c r="B270" s="37"/>
      <c r="C270" s="80"/>
      <c r="D270" s="14"/>
      <c r="E270" s="14"/>
      <c r="F270" s="37"/>
      <c r="G270" s="30">
        <f t="shared" si="40"/>
        <v>0</v>
      </c>
      <c r="H270" s="27">
        <f t="shared" si="41"/>
        <v>0</v>
      </c>
    </row>
    <row r="271" spans="1:8" s="8" customFormat="1" ht="18.75" hidden="1" customHeight="1">
      <c r="A271" s="81" t="s">
        <v>3</v>
      </c>
      <c r="B271" s="37" t="s">
        <v>5</v>
      </c>
      <c r="C271" s="80" t="s">
        <v>5</v>
      </c>
      <c r="D271" s="14" t="s">
        <v>5</v>
      </c>
      <c r="E271" s="14"/>
      <c r="F271" s="37"/>
      <c r="G271" s="30" t="e">
        <f t="shared" si="40"/>
        <v>#VALUE!</v>
      </c>
      <c r="H271" s="27" t="e">
        <f t="shared" si="41"/>
        <v>#VALUE!</v>
      </c>
    </row>
    <row r="272" spans="1:8" s="8" customFormat="1" ht="18.75" hidden="1" customHeight="1">
      <c r="A272" s="81" t="s">
        <v>4</v>
      </c>
      <c r="B272" s="37" t="s">
        <v>5</v>
      </c>
      <c r="C272" s="80" t="s">
        <v>5</v>
      </c>
      <c r="D272" s="14" t="s">
        <v>5</v>
      </c>
      <c r="E272" s="14"/>
      <c r="F272" s="37"/>
      <c r="G272" s="30" t="e">
        <f t="shared" si="40"/>
        <v>#VALUE!</v>
      </c>
      <c r="H272" s="27" t="e">
        <f t="shared" si="41"/>
        <v>#VALUE!</v>
      </c>
    </row>
    <row r="273" spans="1:8" s="8" customFormat="1" ht="33" hidden="1" customHeight="1">
      <c r="A273" s="85" t="s">
        <v>8</v>
      </c>
      <c r="B273" s="46" t="s">
        <v>5</v>
      </c>
      <c r="C273" s="100" t="s">
        <v>5</v>
      </c>
      <c r="D273" s="29" t="s">
        <v>5</v>
      </c>
      <c r="E273" s="29"/>
      <c r="F273" s="46"/>
      <c r="G273" s="30" t="e">
        <f t="shared" si="40"/>
        <v>#VALUE!</v>
      </c>
      <c r="H273" s="27" t="e">
        <f t="shared" si="41"/>
        <v>#VALUE!</v>
      </c>
    </row>
    <row r="274" spans="1:8" s="8" customFormat="1" ht="49.5" hidden="1" customHeight="1">
      <c r="A274" s="83" t="s">
        <v>20</v>
      </c>
      <c r="B274" s="39" t="s">
        <v>5</v>
      </c>
      <c r="C274" s="84" t="s">
        <v>5</v>
      </c>
      <c r="D274" s="16" t="s">
        <v>5</v>
      </c>
      <c r="E274" s="16"/>
      <c r="F274" s="39"/>
      <c r="G274" s="33" t="e">
        <f t="shared" si="40"/>
        <v>#VALUE!</v>
      </c>
      <c r="H274" s="26" t="e">
        <f t="shared" si="41"/>
        <v>#VALUE!</v>
      </c>
    </row>
    <row r="275" spans="1:8" s="8" customFormat="1" ht="18.75" hidden="1" customHeight="1">
      <c r="A275" s="81" t="s">
        <v>2</v>
      </c>
      <c r="B275" s="37"/>
      <c r="C275" s="80"/>
      <c r="D275" s="14"/>
      <c r="E275" s="14"/>
      <c r="F275" s="37"/>
      <c r="G275" s="30"/>
      <c r="H275" s="27"/>
    </row>
    <row r="276" spans="1:8" ht="16.5" hidden="1" customHeight="1">
      <c r="A276" s="81" t="s">
        <v>3</v>
      </c>
      <c r="B276" s="37" t="s">
        <v>5</v>
      </c>
      <c r="C276" s="80" t="s">
        <v>5</v>
      </c>
      <c r="D276" s="14" t="s">
        <v>5</v>
      </c>
      <c r="E276" s="14"/>
      <c r="F276" s="37"/>
      <c r="G276" s="30" t="e">
        <f t="shared" si="40"/>
        <v>#VALUE!</v>
      </c>
      <c r="H276" s="27" t="e">
        <f>IF(D276=0,0,D276/B276)</f>
        <v>#VALUE!</v>
      </c>
    </row>
    <row r="277" spans="1:8" ht="16.5" hidden="1" customHeight="1">
      <c r="A277" s="81" t="s">
        <v>4</v>
      </c>
      <c r="B277" s="37" t="s">
        <v>5</v>
      </c>
      <c r="C277" s="80" t="s">
        <v>5</v>
      </c>
      <c r="D277" s="14" t="s">
        <v>5</v>
      </c>
      <c r="E277" s="14"/>
      <c r="F277" s="37"/>
      <c r="G277" s="30" t="e">
        <f t="shared" si="40"/>
        <v>#VALUE!</v>
      </c>
      <c r="H277" s="27" t="e">
        <f>IF(D277=0,0,D277/B277)</f>
        <v>#VALUE!</v>
      </c>
    </row>
    <row r="278" spans="1:8" ht="33" hidden="1" customHeight="1">
      <c r="A278" s="85" t="s">
        <v>8</v>
      </c>
      <c r="B278" s="46" t="s">
        <v>5</v>
      </c>
      <c r="C278" s="86" t="s">
        <v>5</v>
      </c>
      <c r="D278" s="29" t="s">
        <v>5</v>
      </c>
      <c r="E278" s="29"/>
      <c r="F278" s="46"/>
      <c r="G278" s="34" t="e">
        <f t="shared" si="40"/>
        <v>#VALUE!</v>
      </c>
      <c r="H278" s="28" t="e">
        <f>IF(D278=0,0,D278/B278)</f>
        <v>#VALUE!</v>
      </c>
    </row>
    <row r="279" spans="1:8" ht="49.5" hidden="1" customHeight="1">
      <c r="A279" s="83" t="s">
        <v>20</v>
      </c>
      <c r="B279" s="39" t="s">
        <v>5</v>
      </c>
      <c r="C279" s="84">
        <f>SUM(C281:C283)</f>
        <v>0</v>
      </c>
      <c r="D279" s="16">
        <f>SUM(D281:D283)</f>
        <v>0</v>
      </c>
      <c r="E279" s="16">
        <v>100</v>
      </c>
      <c r="F279" s="39" t="s">
        <v>5</v>
      </c>
      <c r="G279" s="70">
        <f t="shared" si="40"/>
        <v>0</v>
      </c>
      <c r="H279" s="26">
        <f t="shared" ref="H279:H288" si="42">IF(D279=0,0,D279/B279)</f>
        <v>0</v>
      </c>
    </row>
    <row r="280" spans="1:8" ht="16.5" hidden="1" customHeight="1">
      <c r="A280" s="81" t="s">
        <v>2</v>
      </c>
      <c r="B280" s="37"/>
      <c r="C280" s="80"/>
      <c r="D280" s="14"/>
      <c r="E280" s="14"/>
      <c r="F280" s="37"/>
      <c r="G280" s="69"/>
      <c r="H280" s="27"/>
    </row>
    <row r="281" spans="1:8" ht="16.5" hidden="1" customHeight="1">
      <c r="A281" s="81" t="s">
        <v>3</v>
      </c>
      <c r="B281" s="37" t="s">
        <v>5</v>
      </c>
      <c r="C281" s="82" t="s">
        <v>5</v>
      </c>
      <c r="D281" s="15" t="s">
        <v>5</v>
      </c>
      <c r="E281" s="15" t="s">
        <v>5</v>
      </c>
      <c r="F281" s="38" t="s">
        <v>5</v>
      </c>
      <c r="G281" s="69" t="e">
        <f t="shared" si="40"/>
        <v>#VALUE!</v>
      </c>
      <c r="H281" s="27" t="e">
        <f t="shared" si="42"/>
        <v>#VALUE!</v>
      </c>
    </row>
    <row r="282" spans="1:8" ht="16.5" hidden="1" customHeight="1">
      <c r="A282" s="81" t="s">
        <v>4</v>
      </c>
      <c r="B282" s="37" t="s">
        <v>5</v>
      </c>
      <c r="C282" s="82" t="s">
        <v>5</v>
      </c>
      <c r="D282" s="15" t="s">
        <v>5</v>
      </c>
      <c r="E282" s="15" t="s">
        <v>5</v>
      </c>
      <c r="F282" s="38" t="s">
        <v>5</v>
      </c>
      <c r="G282" s="69" t="e">
        <f t="shared" si="40"/>
        <v>#VALUE!</v>
      </c>
      <c r="H282" s="27" t="e">
        <f t="shared" si="42"/>
        <v>#VALUE!</v>
      </c>
    </row>
    <row r="283" spans="1:8" ht="33" hidden="1" customHeight="1">
      <c r="A283" s="85" t="s">
        <v>8</v>
      </c>
      <c r="B283" s="46" t="s">
        <v>5</v>
      </c>
      <c r="C283" s="86" t="s">
        <v>5</v>
      </c>
      <c r="D283" s="17" t="s">
        <v>5</v>
      </c>
      <c r="E283" s="17">
        <v>100</v>
      </c>
      <c r="F283" s="40" t="s">
        <v>5</v>
      </c>
      <c r="G283" s="71" t="e">
        <f t="shared" si="40"/>
        <v>#VALUE!</v>
      </c>
      <c r="H283" s="28" t="e">
        <f t="shared" si="42"/>
        <v>#VALUE!</v>
      </c>
    </row>
    <row r="284" spans="1:8" ht="49.5" hidden="1">
      <c r="A284" s="83" t="s">
        <v>21</v>
      </c>
      <c r="B284" s="39" t="s">
        <v>5</v>
      </c>
      <c r="C284" s="84" t="s">
        <v>5</v>
      </c>
      <c r="D284" s="16" t="s">
        <v>5</v>
      </c>
      <c r="E284" s="16" t="s">
        <v>5</v>
      </c>
      <c r="F284" s="39" t="s">
        <v>5</v>
      </c>
      <c r="G284" s="70" t="e">
        <f t="shared" si="40"/>
        <v>#VALUE!</v>
      </c>
      <c r="H284" s="26" t="e">
        <f t="shared" si="42"/>
        <v>#VALUE!</v>
      </c>
    </row>
    <row r="285" spans="1:8" hidden="1">
      <c r="A285" s="81" t="s">
        <v>2</v>
      </c>
      <c r="B285" s="37"/>
      <c r="C285" s="80"/>
      <c r="D285" s="14"/>
      <c r="E285" s="14"/>
      <c r="F285" s="37"/>
      <c r="G285" s="69">
        <f t="shared" si="40"/>
        <v>0</v>
      </c>
      <c r="H285" s="27">
        <f t="shared" si="42"/>
        <v>0</v>
      </c>
    </row>
    <row r="286" spans="1:8" hidden="1">
      <c r="A286" s="81" t="s">
        <v>3</v>
      </c>
      <c r="B286" s="37" t="s">
        <v>5</v>
      </c>
      <c r="C286" s="82" t="s">
        <v>5</v>
      </c>
      <c r="D286" s="15" t="s">
        <v>5</v>
      </c>
      <c r="E286" s="15" t="s">
        <v>5</v>
      </c>
      <c r="F286" s="38" t="s">
        <v>5</v>
      </c>
      <c r="G286" s="69" t="e">
        <f t="shared" si="40"/>
        <v>#VALUE!</v>
      </c>
      <c r="H286" s="27" t="e">
        <f t="shared" si="42"/>
        <v>#VALUE!</v>
      </c>
    </row>
    <row r="287" spans="1:8" hidden="1">
      <c r="A287" s="81" t="s">
        <v>4</v>
      </c>
      <c r="B287" s="37" t="s">
        <v>5</v>
      </c>
      <c r="C287" s="82" t="s">
        <v>5</v>
      </c>
      <c r="D287" s="15" t="s">
        <v>5</v>
      </c>
      <c r="E287" s="15" t="s">
        <v>5</v>
      </c>
      <c r="F287" s="38" t="s">
        <v>5</v>
      </c>
      <c r="G287" s="69" t="e">
        <f t="shared" si="40"/>
        <v>#VALUE!</v>
      </c>
      <c r="H287" s="27" t="e">
        <f t="shared" si="42"/>
        <v>#VALUE!</v>
      </c>
    </row>
    <row r="288" spans="1:8" ht="33" hidden="1">
      <c r="A288" s="85" t="s">
        <v>8</v>
      </c>
      <c r="B288" s="46" t="s">
        <v>5</v>
      </c>
      <c r="C288" s="86" t="s">
        <v>5</v>
      </c>
      <c r="D288" s="17" t="s">
        <v>5</v>
      </c>
      <c r="E288" s="17" t="s">
        <v>5</v>
      </c>
      <c r="F288" s="40" t="s">
        <v>5</v>
      </c>
      <c r="G288" s="71" t="e">
        <f t="shared" si="40"/>
        <v>#VALUE!</v>
      </c>
      <c r="H288" s="28" t="e">
        <f t="shared" si="42"/>
        <v>#VALUE!</v>
      </c>
    </row>
    <row r="289" spans="1:8" s="8" customFormat="1" ht="66">
      <c r="A289" s="147" t="s">
        <v>90</v>
      </c>
      <c r="B289" s="39" t="s">
        <v>5</v>
      </c>
      <c r="C289" s="39">
        <f>SUM(C291:C293)</f>
        <v>65.7</v>
      </c>
      <c r="D289" s="84">
        <f>SUM(D291:D293)</f>
        <v>65.7</v>
      </c>
      <c r="E289" s="16">
        <v>100</v>
      </c>
      <c r="F289" s="39" t="s">
        <v>5</v>
      </c>
      <c r="G289" s="70">
        <f t="shared" ref="G289:G293" si="43">IF(C289=0,0,D289/C289)</f>
        <v>1</v>
      </c>
      <c r="H289" s="26" t="e">
        <f t="shared" ref="H289:H293" si="44">IF(D289=0,0,D289/B289)</f>
        <v>#VALUE!</v>
      </c>
    </row>
    <row r="290" spans="1:8" s="8" customFormat="1" ht="18.75">
      <c r="A290" s="148" t="s">
        <v>19</v>
      </c>
      <c r="B290" s="37"/>
      <c r="C290" s="37"/>
      <c r="D290" s="80"/>
      <c r="E290" s="14"/>
      <c r="F290" s="37"/>
      <c r="G290" s="69">
        <f t="shared" si="43"/>
        <v>0</v>
      </c>
      <c r="H290" s="27">
        <f t="shared" si="44"/>
        <v>0</v>
      </c>
    </row>
    <row r="291" spans="1:8" s="8" customFormat="1" ht="18.75">
      <c r="A291" s="148" t="s">
        <v>3</v>
      </c>
      <c r="B291" s="37" t="s">
        <v>5</v>
      </c>
      <c r="C291" s="38" t="s">
        <v>5</v>
      </c>
      <c r="D291" s="82" t="s">
        <v>5</v>
      </c>
      <c r="E291" s="15" t="s">
        <v>5</v>
      </c>
      <c r="F291" s="38" t="s">
        <v>5</v>
      </c>
      <c r="G291" s="69" t="e">
        <f t="shared" si="43"/>
        <v>#VALUE!</v>
      </c>
      <c r="H291" s="27" t="e">
        <f t="shared" si="44"/>
        <v>#VALUE!</v>
      </c>
    </row>
    <row r="292" spans="1:8" s="8" customFormat="1" ht="18.75">
      <c r="A292" s="148" t="s">
        <v>4</v>
      </c>
      <c r="B292" s="37" t="s">
        <v>5</v>
      </c>
      <c r="C292" s="38" t="s">
        <v>5</v>
      </c>
      <c r="D292" s="82" t="s">
        <v>5</v>
      </c>
      <c r="E292" s="15" t="s">
        <v>5</v>
      </c>
      <c r="F292" s="38" t="s">
        <v>5</v>
      </c>
      <c r="G292" s="69" t="e">
        <f t="shared" si="43"/>
        <v>#VALUE!</v>
      </c>
      <c r="H292" s="27" t="e">
        <f t="shared" si="44"/>
        <v>#VALUE!</v>
      </c>
    </row>
    <row r="293" spans="1:8" s="8" customFormat="1" ht="33">
      <c r="A293" s="149" t="s">
        <v>8</v>
      </c>
      <c r="B293" s="46" t="s">
        <v>5</v>
      </c>
      <c r="C293" s="40">
        <v>65.7</v>
      </c>
      <c r="D293" s="86">
        <v>65.7</v>
      </c>
      <c r="E293" s="17">
        <v>100</v>
      </c>
      <c r="F293" s="40" t="s">
        <v>5</v>
      </c>
      <c r="G293" s="71">
        <f t="shared" si="43"/>
        <v>1</v>
      </c>
      <c r="H293" s="28" t="e">
        <f t="shared" si="44"/>
        <v>#VALUE!</v>
      </c>
    </row>
    <row r="294" spans="1:8" s="2" customFormat="1">
      <c r="A294" s="73" t="s">
        <v>7</v>
      </c>
      <c r="B294" s="12">
        <f>SUM(B249,B185)</f>
        <v>76083.3</v>
      </c>
      <c r="C294" s="74">
        <f>SUM(C249,C185)</f>
        <v>538698.89999999991</v>
      </c>
      <c r="D294" s="74">
        <f>SUM(D249,D185)</f>
        <v>86313.4</v>
      </c>
      <c r="E294" s="74">
        <v>16</v>
      </c>
      <c r="F294" s="75">
        <v>113.4</v>
      </c>
      <c r="G294" s="33">
        <f t="shared" si="40"/>
        <v>0.16022568451504171</v>
      </c>
      <c r="H294" s="26">
        <f>IF(D294=0,0,D294/B294)</f>
        <v>1.1344592045823458</v>
      </c>
    </row>
    <row r="295" spans="1:8" s="2" customFormat="1" ht="17.25">
      <c r="A295" s="76" t="s">
        <v>2</v>
      </c>
      <c r="B295" s="12"/>
      <c r="C295" s="12"/>
      <c r="D295" s="12"/>
      <c r="E295" s="12"/>
      <c r="F295" s="35"/>
      <c r="G295" s="30"/>
      <c r="H295" s="27"/>
    </row>
    <row r="296" spans="1:8" s="2" customFormat="1" ht="17.25">
      <c r="A296" s="76" t="s">
        <v>3</v>
      </c>
      <c r="B296" s="13" t="s">
        <v>5</v>
      </c>
      <c r="C296" s="13">
        <f>SUM(C187,C251)</f>
        <v>123.8</v>
      </c>
      <c r="D296" s="13">
        <f>SUM(D187,D251)</f>
        <v>0</v>
      </c>
      <c r="E296" s="13">
        <v>0</v>
      </c>
      <c r="F296" s="36" t="s">
        <v>5</v>
      </c>
      <c r="G296" s="30">
        <f t="shared" si="40"/>
        <v>0</v>
      </c>
      <c r="H296" s="27">
        <f>IF(D296=0,0,D296/B296)</f>
        <v>0</v>
      </c>
    </row>
    <row r="297" spans="1:8" s="2" customFormat="1" ht="17.25">
      <c r="A297" s="76" t="s">
        <v>4</v>
      </c>
      <c r="B297" s="13">
        <f>SUM(B188,B252)</f>
        <v>1965.9</v>
      </c>
      <c r="C297" s="13">
        <f>SUM(C188,C252)</f>
        <v>33282.300000000003</v>
      </c>
      <c r="D297" s="13">
        <f>SUM(D188)</f>
        <v>0</v>
      </c>
      <c r="E297" s="13">
        <v>0</v>
      </c>
      <c r="F297" s="36">
        <v>0</v>
      </c>
      <c r="G297" s="30">
        <f t="shared" si="40"/>
        <v>0</v>
      </c>
      <c r="H297" s="27">
        <f>IF(D297=0,0,D297/B297)</f>
        <v>0</v>
      </c>
    </row>
    <row r="298" spans="1:8" s="2" customFormat="1" ht="34.5">
      <c r="A298" s="156" t="s">
        <v>8</v>
      </c>
      <c r="B298" s="78">
        <f>SUM(B189,B253)</f>
        <v>74117.400000000009</v>
      </c>
      <c r="C298" s="78">
        <f>SUM(C189,C253)</f>
        <v>505292.79999999999</v>
      </c>
      <c r="D298" s="78">
        <f>SUM(D189,D249)</f>
        <v>86313.4</v>
      </c>
      <c r="E298" s="78">
        <v>17.100000000000001</v>
      </c>
      <c r="F298" s="128">
        <v>116.5</v>
      </c>
      <c r="G298" s="34">
        <f t="shared" si="40"/>
        <v>0.17081858280980849</v>
      </c>
      <c r="H298" s="28">
        <f>IF(D298=0,0,D298/B298)</f>
        <v>1.164549754848389</v>
      </c>
    </row>
    <row r="299" spans="1:8" s="2" customFormat="1" ht="34.5" hidden="1">
      <c r="A299" s="11" t="s">
        <v>40</v>
      </c>
      <c r="B299" s="21">
        <f t="shared" ref="B299:C299" si="45">SUM(B190)</f>
        <v>18.2</v>
      </c>
      <c r="C299" s="21">
        <f t="shared" si="45"/>
        <v>5276.5</v>
      </c>
      <c r="D299" s="21">
        <f>SUM(D190)</f>
        <v>5276.4000000000005</v>
      </c>
      <c r="E299" s="21"/>
      <c r="F299" s="45"/>
      <c r="G299" s="49">
        <f t="shared" si="40"/>
        <v>0.99998104804321053</v>
      </c>
      <c r="H299" s="23">
        <f>IF(D299=0,0,D299/B299)</f>
        <v>289.91208791208794</v>
      </c>
    </row>
    <row r="300" spans="1:8" ht="49.5" customHeight="1">
      <c r="A300" s="383" t="s">
        <v>127</v>
      </c>
      <c r="B300" s="384"/>
      <c r="C300" s="384"/>
      <c r="D300" s="384"/>
      <c r="E300" s="384"/>
      <c r="F300" s="385"/>
      <c r="G300" s="48"/>
      <c r="H300" s="25"/>
    </row>
    <row r="301" spans="1:8" s="2" customFormat="1" ht="66">
      <c r="A301" s="73" t="s">
        <v>66</v>
      </c>
      <c r="B301" s="74">
        <f>SUM(B306,B311,B316,B321,B326,B331,B336,B341)</f>
        <v>146.30000000000001</v>
      </c>
      <c r="C301" s="74">
        <f>SUM(C306,C311,C316,C321,C326,C331,C336,C341)</f>
        <v>93213.5</v>
      </c>
      <c r="D301" s="74">
        <f>SUM(D306,D311,D316,D321,D326,D331,D336,D341)</f>
        <v>20</v>
      </c>
      <c r="E301" s="74">
        <v>0</v>
      </c>
      <c r="F301" s="75">
        <v>13.7</v>
      </c>
      <c r="G301" s="33">
        <f>IF(C301=0,0,D301/C301)</f>
        <v>2.1456119553498151E-4</v>
      </c>
      <c r="H301" s="26">
        <f>IF(D301=0,0,D301/B301)</f>
        <v>0.13670539986329458</v>
      </c>
    </row>
    <row r="302" spans="1:8" s="2" customFormat="1" ht="17.25">
      <c r="A302" s="76" t="s">
        <v>2</v>
      </c>
      <c r="B302" s="12"/>
      <c r="C302" s="12"/>
      <c r="D302" s="12"/>
      <c r="E302" s="12"/>
      <c r="F302" s="35"/>
      <c r="G302" s="30"/>
      <c r="H302" s="27"/>
    </row>
    <row r="303" spans="1:8" s="2" customFormat="1" ht="17.25">
      <c r="A303" s="76" t="s">
        <v>3</v>
      </c>
      <c r="B303" s="13" t="s">
        <v>5</v>
      </c>
      <c r="C303" s="13" t="s">
        <v>5</v>
      </c>
      <c r="D303" s="13" t="s">
        <v>5</v>
      </c>
      <c r="E303" s="13" t="s">
        <v>5</v>
      </c>
      <c r="F303" s="36" t="s">
        <v>5</v>
      </c>
      <c r="G303" s="30" t="e">
        <f>IF(C303=0,0,D303/C303)</f>
        <v>#VALUE!</v>
      </c>
      <c r="H303" s="27" t="e">
        <f>IF(D303=0,0,D303/B303)</f>
        <v>#VALUE!</v>
      </c>
    </row>
    <row r="304" spans="1:8" s="2" customFormat="1" ht="17.25">
      <c r="A304" s="76" t="s">
        <v>4</v>
      </c>
      <c r="B304" s="13">
        <f>SUM(B329,B324,B319,B314,B309)</f>
        <v>0</v>
      </c>
      <c r="C304" s="13">
        <f>SUM(C309,C314,C319,C324,C329,C334,C339,C344)</f>
        <v>80000</v>
      </c>
      <c r="D304" s="13">
        <f>SUM(D309,D314,D319,D324,D329,D334,D339,D344)</f>
        <v>0</v>
      </c>
      <c r="E304" s="13">
        <v>0</v>
      </c>
      <c r="F304" s="36" t="s">
        <v>5</v>
      </c>
      <c r="G304" s="30">
        <f t="shared" ref="G304:G408" si="46">IF(C304=0,0,D304/C304)</f>
        <v>0</v>
      </c>
      <c r="H304" s="27">
        <f>IF(D304=0,0,D304/B304)</f>
        <v>0</v>
      </c>
    </row>
    <row r="305" spans="1:8" s="2" customFormat="1" ht="34.5">
      <c r="A305" s="76" t="s">
        <v>8</v>
      </c>
      <c r="B305" s="13">
        <f>SUM(B310,B315,B320,B325,B330)</f>
        <v>146.30000000000001</v>
      </c>
      <c r="C305" s="13">
        <f>SUM(C310,C315,C320,C325,C330,C335,C340,C345)</f>
        <v>13213.5</v>
      </c>
      <c r="D305" s="13">
        <f>SUM(D310,D315,D320,D325,D330,D335,D340,D345)</f>
        <v>20</v>
      </c>
      <c r="E305" s="13">
        <v>0.2</v>
      </c>
      <c r="F305" s="36">
        <v>13.7</v>
      </c>
      <c r="G305" s="34">
        <f t="shared" si="46"/>
        <v>1.5136035115601468E-3</v>
      </c>
      <c r="H305" s="28">
        <f>IF(D305=0,0,D305/B305)</f>
        <v>0.13670539986329458</v>
      </c>
    </row>
    <row r="306" spans="1:8" ht="66">
      <c r="A306" s="83" t="s">
        <v>23</v>
      </c>
      <c r="B306" s="16">
        <f>SUM(B308:B310)</f>
        <v>146.30000000000001</v>
      </c>
      <c r="C306" s="39">
        <f>SUM(C308:C310)</f>
        <v>160</v>
      </c>
      <c r="D306" s="39">
        <f>SUM(D308:D310)</f>
        <v>0</v>
      </c>
      <c r="E306" s="39">
        <v>0</v>
      </c>
      <c r="F306" s="39">
        <v>0</v>
      </c>
      <c r="G306" s="30">
        <f>IF(C306=0,0,D306/C306)</f>
        <v>0</v>
      </c>
      <c r="H306" s="27">
        <f>IF(D306=0,0,D306/B306)</f>
        <v>0</v>
      </c>
    </row>
    <row r="307" spans="1:8" s="8" customFormat="1" ht="18.75">
      <c r="A307" s="81" t="s">
        <v>2</v>
      </c>
      <c r="B307" s="14"/>
      <c r="C307" s="37"/>
      <c r="D307" s="37"/>
      <c r="E307" s="37"/>
      <c r="F307" s="37"/>
      <c r="G307" s="30"/>
      <c r="H307" s="27"/>
    </row>
    <row r="308" spans="1:8" s="8" customFormat="1" ht="18.75">
      <c r="A308" s="81" t="s">
        <v>3</v>
      </c>
      <c r="B308" s="15" t="s">
        <v>63</v>
      </c>
      <c r="C308" s="38" t="s">
        <v>63</v>
      </c>
      <c r="D308" s="38" t="s">
        <v>63</v>
      </c>
      <c r="E308" s="38" t="s">
        <v>5</v>
      </c>
      <c r="F308" s="38" t="s">
        <v>5</v>
      </c>
      <c r="G308" s="30" t="e">
        <f t="shared" si="46"/>
        <v>#VALUE!</v>
      </c>
      <c r="H308" s="27" t="e">
        <f>IF(D308=0,0,D308/B308)</f>
        <v>#VALUE!</v>
      </c>
    </row>
    <row r="309" spans="1:8" s="8" customFormat="1" ht="18.75">
      <c r="A309" s="81" t="s">
        <v>4</v>
      </c>
      <c r="B309" s="15" t="s">
        <v>63</v>
      </c>
      <c r="C309" s="38" t="s">
        <v>5</v>
      </c>
      <c r="D309" s="38" t="s">
        <v>5</v>
      </c>
      <c r="E309" s="38" t="s">
        <v>5</v>
      </c>
      <c r="F309" s="38" t="s">
        <v>5</v>
      </c>
      <c r="G309" s="30" t="e">
        <f t="shared" si="46"/>
        <v>#VALUE!</v>
      </c>
      <c r="H309" s="27" t="e">
        <f>IF(D309=0,0,D309/B309)</f>
        <v>#VALUE!</v>
      </c>
    </row>
    <row r="310" spans="1:8" s="8" customFormat="1" ht="33">
      <c r="A310" s="85" t="s">
        <v>8</v>
      </c>
      <c r="B310" s="17">
        <v>146.30000000000001</v>
      </c>
      <c r="C310" s="40">
        <v>160</v>
      </c>
      <c r="D310" s="40">
        <v>0</v>
      </c>
      <c r="E310" s="40">
        <v>0</v>
      </c>
      <c r="F310" s="40">
        <v>0</v>
      </c>
      <c r="G310" s="30">
        <f t="shared" si="46"/>
        <v>0</v>
      </c>
      <c r="H310" s="27">
        <f>IF(D310=0,0,D310/B310)</f>
        <v>0</v>
      </c>
    </row>
    <row r="311" spans="1:8" s="8" customFormat="1" ht="49.5">
      <c r="A311" s="83" t="s">
        <v>16</v>
      </c>
      <c r="B311" s="39" t="s">
        <v>5</v>
      </c>
      <c r="C311" s="84">
        <f t="shared" ref="C311:D311" si="47">SUM(C313:C315)</f>
        <v>93053.5</v>
      </c>
      <c r="D311" s="16">
        <f t="shared" si="47"/>
        <v>20</v>
      </c>
      <c r="E311" s="16">
        <v>0</v>
      </c>
      <c r="F311" s="39" t="s">
        <v>5</v>
      </c>
      <c r="G311" s="70">
        <f t="shared" si="46"/>
        <v>2.1493012084446045E-4</v>
      </c>
      <c r="H311" s="26" t="e">
        <f>IF(D311=0,0,D311/B311)</f>
        <v>#VALUE!</v>
      </c>
    </row>
    <row r="312" spans="1:8" s="8" customFormat="1" ht="18.75">
      <c r="A312" s="81" t="s">
        <v>2</v>
      </c>
      <c r="B312" s="37"/>
      <c r="C312" s="82"/>
      <c r="D312" s="15"/>
      <c r="E312" s="15"/>
      <c r="F312" s="38"/>
      <c r="G312" s="69"/>
      <c r="H312" s="27"/>
    </row>
    <row r="313" spans="1:8" s="8" customFormat="1" ht="18.75">
      <c r="A313" s="81" t="s">
        <v>3</v>
      </c>
      <c r="B313" s="38" t="s">
        <v>5</v>
      </c>
      <c r="C313" s="82" t="s">
        <v>5</v>
      </c>
      <c r="D313" s="15" t="s">
        <v>5</v>
      </c>
      <c r="E313" s="15" t="s">
        <v>5</v>
      </c>
      <c r="F313" s="38" t="s">
        <v>5</v>
      </c>
      <c r="G313" s="69" t="e">
        <f t="shared" ref="G313:G315" si="48">IF(C313=0,0,D313/C313)</f>
        <v>#VALUE!</v>
      </c>
      <c r="H313" s="27" t="e">
        <f>IF(D313=0,0,D313/B313)</f>
        <v>#VALUE!</v>
      </c>
    </row>
    <row r="314" spans="1:8" s="8" customFormat="1" ht="18.75">
      <c r="A314" s="81" t="s">
        <v>4</v>
      </c>
      <c r="B314" s="38" t="s">
        <v>5</v>
      </c>
      <c r="C314" s="82">
        <v>80000</v>
      </c>
      <c r="D314" s="15">
        <v>0</v>
      </c>
      <c r="E314" s="15">
        <v>0</v>
      </c>
      <c r="F314" s="38" t="s">
        <v>5</v>
      </c>
      <c r="G314" s="69">
        <f t="shared" si="48"/>
        <v>0</v>
      </c>
      <c r="H314" s="27">
        <f>IF(D314=0,0,D314/B314)</f>
        <v>0</v>
      </c>
    </row>
    <row r="315" spans="1:8" s="8" customFormat="1" ht="33">
      <c r="A315" s="85" t="s">
        <v>8</v>
      </c>
      <c r="B315" s="40" t="s">
        <v>63</v>
      </c>
      <c r="C315" s="86">
        <v>13053.5</v>
      </c>
      <c r="D315" s="17">
        <v>20</v>
      </c>
      <c r="E315" s="17">
        <v>0.2</v>
      </c>
      <c r="F315" s="40" t="s">
        <v>5</v>
      </c>
      <c r="G315" s="71">
        <f t="shared" si="48"/>
        <v>1.5321561267093117E-3</v>
      </c>
      <c r="H315" s="28" t="e">
        <f>IF(D315=0,0,D315/B315)</f>
        <v>#VALUE!</v>
      </c>
    </row>
    <row r="316" spans="1:8" s="8" customFormat="1" ht="49.5">
      <c r="A316" s="79" t="s">
        <v>21</v>
      </c>
      <c r="B316" s="37">
        <f>SUM(B318:B320)</f>
        <v>0</v>
      </c>
      <c r="C316" s="152" t="s">
        <v>5</v>
      </c>
      <c r="D316" s="38" t="s">
        <v>5</v>
      </c>
      <c r="E316" s="38" t="s">
        <v>5</v>
      </c>
      <c r="F316" s="38" t="s">
        <v>5</v>
      </c>
      <c r="G316" s="30" t="e">
        <f t="shared" si="46"/>
        <v>#VALUE!</v>
      </c>
      <c r="H316" s="27" t="e">
        <f>IF(D316=0,0,D316/B316)</f>
        <v>#VALUE!</v>
      </c>
    </row>
    <row r="317" spans="1:8" s="8" customFormat="1" ht="18.75">
      <c r="A317" s="85" t="s">
        <v>2</v>
      </c>
      <c r="B317" s="46"/>
      <c r="C317" s="153"/>
      <c r="D317" s="40"/>
      <c r="E317" s="40"/>
      <c r="F317" s="40"/>
      <c r="G317" s="30"/>
      <c r="H317" s="27"/>
    </row>
    <row r="318" spans="1:8" s="8" customFormat="1" ht="18.75">
      <c r="A318" s="81" t="s">
        <v>3</v>
      </c>
      <c r="B318" s="38" t="s">
        <v>5</v>
      </c>
      <c r="C318" s="152" t="s">
        <v>5</v>
      </c>
      <c r="D318" s="38" t="s">
        <v>5</v>
      </c>
      <c r="E318" s="38" t="s">
        <v>5</v>
      </c>
      <c r="F318" s="38" t="s">
        <v>5</v>
      </c>
      <c r="G318" s="30" t="e">
        <f t="shared" si="46"/>
        <v>#VALUE!</v>
      </c>
      <c r="H318" s="27" t="e">
        <f>IF(D318=0,0,D318/B318)</f>
        <v>#VALUE!</v>
      </c>
    </row>
    <row r="319" spans="1:8" s="8" customFormat="1" ht="18.75">
      <c r="A319" s="81" t="s">
        <v>4</v>
      </c>
      <c r="B319" s="38">
        <v>0</v>
      </c>
      <c r="C319" s="152" t="s">
        <v>5</v>
      </c>
      <c r="D319" s="38" t="s">
        <v>5</v>
      </c>
      <c r="E319" s="38" t="s">
        <v>5</v>
      </c>
      <c r="F319" s="38" t="s">
        <v>5</v>
      </c>
      <c r="G319" s="30" t="e">
        <f t="shared" si="46"/>
        <v>#VALUE!</v>
      </c>
      <c r="H319" s="27" t="e">
        <f>IF(D319=0,0,D319/B319)</f>
        <v>#VALUE!</v>
      </c>
    </row>
    <row r="320" spans="1:8" s="8" customFormat="1" ht="33">
      <c r="A320" s="85" t="s">
        <v>8</v>
      </c>
      <c r="B320" s="40" t="s">
        <v>63</v>
      </c>
      <c r="C320" s="153" t="s">
        <v>5</v>
      </c>
      <c r="D320" s="40" t="s">
        <v>5</v>
      </c>
      <c r="E320" s="40" t="s">
        <v>5</v>
      </c>
      <c r="F320" s="40" t="s">
        <v>5</v>
      </c>
      <c r="G320" s="30" t="e">
        <f t="shared" si="46"/>
        <v>#VALUE!</v>
      </c>
      <c r="H320" s="27" t="e">
        <f>IF(D320=0,0,D320/B320)</f>
        <v>#VALUE!</v>
      </c>
    </row>
    <row r="321" spans="1:8" s="8" customFormat="1" ht="49.5">
      <c r="A321" s="79" t="s">
        <v>15</v>
      </c>
      <c r="B321" s="39">
        <f>SUM(B323:B325)</f>
        <v>0</v>
      </c>
      <c r="C321" s="82" t="s">
        <v>5</v>
      </c>
      <c r="D321" s="15" t="s">
        <v>5</v>
      </c>
      <c r="E321" s="15" t="s">
        <v>5</v>
      </c>
      <c r="F321" s="38" t="s">
        <v>5</v>
      </c>
      <c r="G321" s="33" t="e">
        <f t="shared" si="46"/>
        <v>#VALUE!</v>
      </c>
      <c r="H321" s="26" t="e">
        <f>IF(D321=0,0,D321/B321)</f>
        <v>#VALUE!</v>
      </c>
    </row>
    <row r="322" spans="1:8" s="8" customFormat="1" ht="18.75">
      <c r="A322" s="81" t="s">
        <v>2</v>
      </c>
      <c r="B322" s="37"/>
      <c r="C322" s="82"/>
      <c r="D322" s="15"/>
      <c r="E322" s="15"/>
      <c r="F322" s="38"/>
      <c r="G322" s="30"/>
      <c r="H322" s="27"/>
    </row>
    <row r="323" spans="1:8" s="8" customFormat="1" ht="18.75">
      <c r="A323" s="81" t="s">
        <v>3</v>
      </c>
      <c r="B323" s="38" t="s">
        <v>63</v>
      </c>
      <c r="C323" s="82" t="s">
        <v>63</v>
      </c>
      <c r="D323" s="15" t="s">
        <v>63</v>
      </c>
      <c r="E323" s="15" t="s">
        <v>5</v>
      </c>
      <c r="F323" s="38" t="s">
        <v>5</v>
      </c>
      <c r="G323" s="30" t="e">
        <f t="shared" si="46"/>
        <v>#VALUE!</v>
      </c>
      <c r="H323" s="27" t="e">
        <f>IF(D323=0,0,D323/B323)</f>
        <v>#VALUE!</v>
      </c>
    </row>
    <row r="324" spans="1:8" s="8" customFormat="1" ht="18.75">
      <c r="A324" s="81" t="s">
        <v>4</v>
      </c>
      <c r="B324" s="38">
        <v>0</v>
      </c>
      <c r="C324" s="82" t="s">
        <v>5</v>
      </c>
      <c r="D324" s="15" t="s">
        <v>5</v>
      </c>
      <c r="E324" s="15" t="s">
        <v>5</v>
      </c>
      <c r="F324" s="38" t="s">
        <v>5</v>
      </c>
      <c r="G324" s="30" t="e">
        <f t="shared" si="46"/>
        <v>#VALUE!</v>
      </c>
      <c r="H324" s="27" t="e">
        <f>IF(D324=0,0,D324/B324)</f>
        <v>#VALUE!</v>
      </c>
    </row>
    <row r="325" spans="1:8" s="8" customFormat="1" ht="33">
      <c r="A325" s="85" t="s">
        <v>8</v>
      </c>
      <c r="B325" s="40" t="s">
        <v>63</v>
      </c>
      <c r="C325" s="86" t="s">
        <v>5</v>
      </c>
      <c r="D325" s="17" t="s">
        <v>5</v>
      </c>
      <c r="E325" s="17" t="s">
        <v>5</v>
      </c>
      <c r="F325" s="40" t="s">
        <v>5</v>
      </c>
      <c r="G325" s="34" t="e">
        <f t="shared" si="46"/>
        <v>#VALUE!</v>
      </c>
      <c r="H325" s="28" t="e">
        <f>IF(D325=0,0,D325/B325)</f>
        <v>#VALUE!</v>
      </c>
    </row>
    <row r="326" spans="1:8" s="8" customFormat="1" ht="49.5">
      <c r="A326" s="83" t="s">
        <v>14</v>
      </c>
      <c r="B326" s="39">
        <f>SUM(B328:B330)</f>
        <v>0</v>
      </c>
      <c r="C326" s="84" t="s">
        <v>5</v>
      </c>
      <c r="D326" s="16" t="s">
        <v>5</v>
      </c>
      <c r="E326" s="16" t="s">
        <v>5</v>
      </c>
      <c r="F326" s="39" t="s">
        <v>5</v>
      </c>
      <c r="G326" s="33" t="e">
        <f t="shared" si="46"/>
        <v>#VALUE!</v>
      </c>
      <c r="H326" s="26" t="e">
        <f>IF(D326=0,0,D326/B326)</f>
        <v>#VALUE!</v>
      </c>
    </row>
    <row r="327" spans="1:8" s="8" customFormat="1" ht="18.75">
      <c r="A327" s="81" t="s">
        <v>2</v>
      </c>
      <c r="B327" s="37"/>
      <c r="C327" s="82"/>
      <c r="D327" s="15"/>
      <c r="E327" s="15"/>
      <c r="F327" s="38"/>
      <c r="G327" s="30"/>
      <c r="H327" s="27"/>
    </row>
    <row r="328" spans="1:8">
      <c r="A328" s="81" t="s">
        <v>3</v>
      </c>
      <c r="B328" s="38" t="s">
        <v>63</v>
      </c>
      <c r="C328" s="82" t="s">
        <v>63</v>
      </c>
      <c r="D328" s="15" t="s">
        <v>63</v>
      </c>
      <c r="E328" s="15" t="s">
        <v>5</v>
      </c>
      <c r="F328" s="38" t="s">
        <v>5</v>
      </c>
      <c r="G328" s="30" t="e">
        <f t="shared" si="46"/>
        <v>#VALUE!</v>
      </c>
      <c r="H328" s="27" t="e">
        <f>IF(D328=0,0,D328/B328)</f>
        <v>#VALUE!</v>
      </c>
    </row>
    <row r="329" spans="1:8">
      <c r="A329" s="81" t="s">
        <v>4</v>
      </c>
      <c r="B329" s="38">
        <v>0</v>
      </c>
      <c r="C329" s="82" t="s">
        <v>5</v>
      </c>
      <c r="D329" s="15" t="s">
        <v>5</v>
      </c>
      <c r="E329" s="15" t="s">
        <v>5</v>
      </c>
      <c r="F329" s="38" t="s">
        <v>5</v>
      </c>
      <c r="G329" s="30" t="e">
        <f t="shared" si="46"/>
        <v>#VALUE!</v>
      </c>
      <c r="H329" s="27" t="e">
        <f>IF(D329=0,0,D329/B329)</f>
        <v>#VALUE!</v>
      </c>
    </row>
    <row r="330" spans="1:8" ht="33">
      <c r="A330" s="85" t="s">
        <v>8</v>
      </c>
      <c r="B330" s="40" t="s">
        <v>63</v>
      </c>
      <c r="C330" s="86" t="s">
        <v>5</v>
      </c>
      <c r="D330" s="17" t="s">
        <v>5</v>
      </c>
      <c r="E330" s="17" t="s">
        <v>5</v>
      </c>
      <c r="F330" s="40" t="s">
        <v>5</v>
      </c>
      <c r="G330" s="34" t="e">
        <f t="shared" si="46"/>
        <v>#VALUE!</v>
      </c>
      <c r="H330" s="28" t="e">
        <f>IF(D330=0,0,D330/B330)</f>
        <v>#VALUE!</v>
      </c>
    </row>
    <row r="331" spans="1:8" ht="49.5" hidden="1">
      <c r="A331" s="83" t="s">
        <v>20</v>
      </c>
      <c r="B331" s="39" t="s">
        <v>5</v>
      </c>
      <c r="C331" s="84" t="s">
        <v>5</v>
      </c>
      <c r="D331" s="16" t="s">
        <v>5</v>
      </c>
      <c r="E331" s="16" t="s">
        <v>5</v>
      </c>
      <c r="F331" s="39" t="s">
        <v>5</v>
      </c>
      <c r="G331" s="33" t="e">
        <f t="shared" si="46"/>
        <v>#VALUE!</v>
      </c>
      <c r="H331" s="26" t="e">
        <f>IF(D331=0,0,D331/B331)</f>
        <v>#VALUE!</v>
      </c>
    </row>
    <row r="332" spans="1:8" hidden="1">
      <c r="A332" s="81" t="s">
        <v>2</v>
      </c>
      <c r="B332" s="37"/>
      <c r="C332" s="82"/>
      <c r="D332" s="15"/>
      <c r="E332" s="15"/>
      <c r="F332" s="38"/>
      <c r="G332" s="30"/>
      <c r="H332" s="27"/>
    </row>
    <row r="333" spans="1:8" hidden="1">
      <c r="A333" s="81" t="s">
        <v>3</v>
      </c>
      <c r="B333" s="38" t="s">
        <v>5</v>
      </c>
      <c r="C333" s="82" t="s">
        <v>63</v>
      </c>
      <c r="D333" s="15" t="s">
        <v>63</v>
      </c>
      <c r="E333" s="15" t="s">
        <v>5</v>
      </c>
      <c r="F333" s="38" t="s">
        <v>5</v>
      </c>
      <c r="G333" s="30" t="e">
        <f t="shared" ref="G333:G336" si="49">IF(C333=0,0,D333/C333)</f>
        <v>#VALUE!</v>
      </c>
      <c r="H333" s="27" t="e">
        <f>IF(D333=0,0,D333/B333)</f>
        <v>#VALUE!</v>
      </c>
    </row>
    <row r="334" spans="1:8" hidden="1">
      <c r="A334" s="81" t="s">
        <v>4</v>
      </c>
      <c r="B334" s="38" t="s">
        <v>5</v>
      </c>
      <c r="C334" s="82" t="s">
        <v>5</v>
      </c>
      <c r="D334" s="15" t="s">
        <v>5</v>
      </c>
      <c r="E334" s="15" t="s">
        <v>5</v>
      </c>
      <c r="F334" s="38" t="s">
        <v>5</v>
      </c>
      <c r="G334" s="30" t="e">
        <f t="shared" si="49"/>
        <v>#VALUE!</v>
      </c>
      <c r="H334" s="27" t="e">
        <f>IF(D334=0,0,D334/B334)</f>
        <v>#VALUE!</v>
      </c>
    </row>
    <row r="335" spans="1:8" ht="33" hidden="1">
      <c r="A335" s="85" t="s">
        <v>8</v>
      </c>
      <c r="B335" s="40" t="s">
        <v>5</v>
      </c>
      <c r="C335" s="86" t="s">
        <v>5</v>
      </c>
      <c r="D335" s="17" t="s">
        <v>5</v>
      </c>
      <c r="E335" s="17" t="s">
        <v>5</v>
      </c>
      <c r="F335" s="40" t="s">
        <v>5</v>
      </c>
      <c r="G335" s="34" t="e">
        <f t="shared" si="49"/>
        <v>#VALUE!</v>
      </c>
      <c r="H335" s="28" t="e">
        <f>IF(D335=0,0,D335/B335)</f>
        <v>#VALUE!</v>
      </c>
    </row>
    <row r="336" spans="1:8" ht="49.5" hidden="1">
      <c r="A336" s="79" t="s">
        <v>17</v>
      </c>
      <c r="B336" s="39" t="s">
        <v>5</v>
      </c>
      <c r="C336" s="80" t="s">
        <v>5</v>
      </c>
      <c r="D336" s="14" t="s">
        <v>5</v>
      </c>
      <c r="E336" s="14" t="s">
        <v>5</v>
      </c>
      <c r="F336" s="37" t="s">
        <v>5</v>
      </c>
      <c r="G336" s="70" t="e">
        <f t="shared" si="49"/>
        <v>#VALUE!</v>
      </c>
      <c r="H336" s="27" t="e">
        <f>IF(D336=0,0,D336/B336)</f>
        <v>#VALUE!</v>
      </c>
    </row>
    <row r="337" spans="1:8" hidden="1">
      <c r="A337" s="81" t="s">
        <v>2</v>
      </c>
      <c r="B337" s="37"/>
      <c r="C337" s="82"/>
      <c r="D337" s="15"/>
      <c r="E337" s="15"/>
      <c r="F337" s="38"/>
      <c r="G337" s="69"/>
      <c r="H337" s="27"/>
    </row>
    <row r="338" spans="1:8" hidden="1">
      <c r="A338" s="81" t="s">
        <v>3</v>
      </c>
      <c r="B338" s="38" t="s">
        <v>5</v>
      </c>
      <c r="C338" s="82" t="s">
        <v>5</v>
      </c>
      <c r="D338" s="15" t="s">
        <v>5</v>
      </c>
      <c r="E338" s="15" t="s">
        <v>5</v>
      </c>
      <c r="F338" s="38" t="s">
        <v>5</v>
      </c>
      <c r="G338" s="69" t="e">
        <f t="shared" ref="G338:G341" si="50">IF(C338=0,0,D338/C338)</f>
        <v>#VALUE!</v>
      </c>
      <c r="H338" s="27" t="e">
        <f>IF(D338=0,0,D338/B338)</f>
        <v>#VALUE!</v>
      </c>
    </row>
    <row r="339" spans="1:8" hidden="1">
      <c r="A339" s="81" t="s">
        <v>4</v>
      </c>
      <c r="B339" s="38" t="s">
        <v>5</v>
      </c>
      <c r="C339" s="82" t="s">
        <v>5</v>
      </c>
      <c r="D339" s="15" t="s">
        <v>5</v>
      </c>
      <c r="E339" s="15" t="s">
        <v>5</v>
      </c>
      <c r="F339" s="38" t="s">
        <v>5</v>
      </c>
      <c r="G339" s="69" t="e">
        <f t="shared" si="50"/>
        <v>#VALUE!</v>
      </c>
      <c r="H339" s="27" t="e">
        <f>IF(D339=0,0,D339/B339)</f>
        <v>#VALUE!</v>
      </c>
    </row>
    <row r="340" spans="1:8" ht="33" hidden="1">
      <c r="A340" s="81" t="s">
        <v>8</v>
      </c>
      <c r="B340" s="40" t="s">
        <v>5</v>
      </c>
      <c r="C340" s="82" t="s">
        <v>5</v>
      </c>
      <c r="D340" s="15" t="s">
        <v>5</v>
      </c>
      <c r="E340" s="15" t="s">
        <v>5</v>
      </c>
      <c r="F340" s="38" t="s">
        <v>5</v>
      </c>
      <c r="G340" s="69" t="e">
        <f t="shared" si="50"/>
        <v>#VALUE!</v>
      </c>
      <c r="H340" s="27" t="e">
        <f>IF(D340=0,0,D340/B340)</f>
        <v>#VALUE!</v>
      </c>
    </row>
    <row r="341" spans="1:8" ht="66" hidden="1">
      <c r="A341" s="83" t="s">
        <v>58</v>
      </c>
      <c r="B341" s="39" t="s">
        <v>5</v>
      </c>
      <c r="C341" s="84" t="s">
        <v>5</v>
      </c>
      <c r="D341" s="16" t="s">
        <v>5</v>
      </c>
      <c r="E341" s="16" t="s">
        <v>5</v>
      </c>
      <c r="F341" s="39" t="s">
        <v>5</v>
      </c>
      <c r="G341" s="70" t="e">
        <f t="shared" si="50"/>
        <v>#VALUE!</v>
      </c>
      <c r="H341" s="26" t="e">
        <f>IF(D341=0,0,D341/B341)</f>
        <v>#VALUE!</v>
      </c>
    </row>
    <row r="342" spans="1:8" hidden="1">
      <c r="A342" s="81" t="s">
        <v>19</v>
      </c>
      <c r="B342" s="37"/>
      <c r="C342" s="80"/>
      <c r="D342" s="14"/>
      <c r="E342" s="14"/>
      <c r="F342" s="37"/>
      <c r="G342" s="69"/>
      <c r="H342" s="27"/>
    </row>
    <row r="343" spans="1:8" hidden="1">
      <c r="A343" s="81" t="s">
        <v>3</v>
      </c>
      <c r="B343" s="37" t="s">
        <v>5</v>
      </c>
      <c r="C343" s="80" t="s">
        <v>5</v>
      </c>
      <c r="D343" s="14" t="s">
        <v>5</v>
      </c>
      <c r="E343" s="14" t="s">
        <v>5</v>
      </c>
      <c r="F343" s="37" t="s">
        <v>5</v>
      </c>
      <c r="G343" s="69" t="e">
        <f t="shared" ref="G343:G345" si="51">IF(C343=0,0,D343/C343)</f>
        <v>#VALUE!</v>
      </c>
      <c r="H343" s="27" t="e">
        <f>IF(D343=0,0,D343/B343)</f>
        <v>#VALUE!</v>
      </c>
    </row>
    <row r="344" spans="1:8" hidden="1">
      <c r="A344" s="81" t="s">
        <v>4</v>
      </c>
      <c r="B344" s="38" t="s">
        <v>5</v>
      </c>
      <c r="C344" s="82" t="s">
        <v>5</v>
      </c>
      <c r="D344" s="15" t="s">
        <v>5</v>
      </c>
      <c r="E344" s="15" t="s">
        <v>5</v>
      </c>
      <c r="F344" s="38" t="s">
        <v>5</v>
      </c>
      <c r="G344" s="69" t="e">
        <f t="shared" si="51"/>
        <v>#VALUE!</v>
      </c>
      <c r="H344" s="27" t="e">
        <f>IF(D344=0,0,D344/B344)</f>
        <v>#VALUE!</v>
      </c>
    </row>
    <row r="345" spans="1:8" ht="33" hidden="1">
      <c r="A345" s="85" t="s">
        <v>8</v>
      </c>
      <c r="B345" s="40" t="s">
        <v>5</v>
      </c>
      <c r="C345" s="86" t="s">
        <v>5</v>
      </c>
      <c r="D345" s="17" t="s">
        <v>5</v>
      </c>
      <c r="E345" s="17" t="s">
        <v>5</v>
      </c>
      <c r="F345" s="40" t="s">
        <v>5</v>
      </c>
      <c r="G345" s="71" t="e">
        <f t="shared" si="51"/>
        <v>#VALUE!</v>
      </c>
      <c r="H345" s="28" t="e">
        <f>IF(D345=0,0,D345/B345)</f>
        <v>#VALUE!</v>
      </c>
    </row>
    <row r="346" spans="1:8" s="2" customFormat="1" ht="73.5" customHeight="1">
      <c r="A346" s="73" t="s">
        <v>24</v>
      </c>
      <c r="B346" s="75">
        <f>SUM(B352,B357,B383,B378,B393,B388,B373,B398,B368,B362,B403)</f>
        <v>107879.3</v>
      </c>
      <c r="C346" s="93">
        <f>SUM(C352,C357,C383,C378,C393,C388,C373,C398,C368,C362,C403)</f>
        <v>162399.4</v>
      </c>
      <c r="D346" s="74">
        <f>SUM(D352,D357,D383,D378,D393,D388,D373,D398,D368,D362,D403)</f>
        <v>679.7</v>
      </c>
      <c r="E346" s="74">
        <v>0.4</v>
      </c>
      <c r="F346" s="75">
        <v>0.6</v>
      </c>
      <c r="G346" s="33">
        <f>IF(C346=0,0,D346/C346)</f>
        <v>4.1853602907399911E-3</v>
      </c>
      <c r="H346" s="26">
        <f>IF(D346=0,0,D346/B346)</f>
        <v>6.3005599776787581E-3</v>
      </c>
    </row>
    <row r="347" spans="1:8" s="2" customFormat="1" ht="17.25">
      <c r="A347" s="76" t="s">
        <v>2</v>
      </c>
      <c r="B347" s="35"/>
      <c r="C347" s="94"/>
      <c r="D347" s="12"/>
      <c r="E347" s="12"/>
      <c r="F347" s="35"/>
      <c r="G347" s="30"/>
      <c r="H347" s="27"/>
    </row>
    <row r="348" spans="1:8" s="2" customFormat="1" ht="17.25">
      <c r="A348" s="76" t="s">
        <v>3</v>
      </c>
      <c r="B348" s="36">
        <f t="shared" ref="B348:D349" si="52">SUM(B354,B359,B385,B380,B395,B390,B375,B400,B370,B364,B405)</f>
        <v>105378.6</v>
      </c>
      <c r="C348" s="95">
        <f t="shared" si="52"/>
        <v>119361.60000000001</v>
      </c>
      <c r="D348" s="13">
        <f t="shared" si="52"/>
        <v>0</v>
      </c>
      <c r="E348" s="13">
        <v>0</v>
      </c>
      <c r="F348" s="36">
        <v>0</v>
      </c>
      <c r="G348" s="30">
        <f t="shared" si="46"/>
        <v>0</v>
      </c>
      <c r="H348" s="27">
        <f>IF(D348=0,0,D348/B348)</f>
        <v>0</v>
      </c>
    </row>
    <row r="349" spans="1:8" s="2" customFormat="1" ht="17.25">
      <c r="A349" s="76" t="s">
        <v>4</v>
      </c>
      <c r="B349" s="36">
        <f t="shared" si="52"/>
        <v>2150.6</v>
      </c>
      <c r="C349" s="95">
        <f t="shared" si="52"/>
        <v>2436</v>
      </c>
      <c r="D349" s="13">
        <f t="shared" si="52"/>
        <v>0</v>
      </c>
      <c r="E349" s="13">
        <v>0</v>
      </c>
      <c r="F349" s="36">
        <v>0</v>
      </c>
      <c r="G349" s="30">
        <f t="shared" si="46"/>
        <v>0</v>
      </c>
      <c r="H349" s="27">
        <f>IF(D349=0,0,D349/B349)</f>
        <v>0</v>
      </c>
    </row>
    <row r="350" spans="1:8" s="2" customFormat="1" ht="34.5">
      <c r="A350" s="77" t="s">
        <v>8</v>
      </c>
      <c r="B350" s="128">
        <f>SUM(B356,B361,B387,B382,B397,B392,B377,B402,B372,B366,B407,)</f>
        <v>350.1</v>
      </c>
      <c r="C350" s="154">
        <f>SUM(C356,C361,C387,C382,C397,C392,C377,C402,C372,C366,C407,)</f>
        <v>40601.799999999996</v>
      </c>
      <c r="D350" s="78">
        <f>SUM(D356,D361,D387,D382,D397,D392,D377,D402,D372,D366,D407,)</f>
        <v>679.7</v>
      </c>
      <c r="E350" s="78">
        <v>1.7</v>
      </c>
      <c r="F350" s="128">
        <v>194.1</v>
      </c>
      <c r="G350" s="34">
        <f t="shared" si="46"/>
        <v>1.6740637114610685E-2</v>
      </c>
      <c r="H350" s="28">
        <f>IF(D350=0,0,D350/B350)</f>
        <v>1.9414453013424735</v>
      </c>
    </row>
    <row r="351" spans="1:8" s="2" customFormat="1" ht="34.5" hidden="1">
      <c r="A351" s="76" t="s">
        <v>40</v>
      </c>
      <c r="B351" s="95">
        <f>SUM(B367)</f>
        <v>3391.8</v>
      </c>
      <c r="C351" s="95">
        <f>SUM(C367)</f>
        <v>0</v>
      </c>
      <c r="D351" s="13">
        <f>SUM(D367)</f>
        <v>0</v>
      </c>
      <c r="E351" s="13"/>
      <c r="F351" s="36"/>
      <c r="G351" s="30">
        <f t="shared" si="46"/>
        <v>0</v>
      </c>
      <c r="H351" s="27">
        <f>IF(D351=0,0,D351/B351)</f>
        <v>0</v>
      </c>
    </row>
    <row r="352" spans="1:8" ht="66" hidden="1">
      <c r="A352" s="83" t="s">
        <v>13</v>
      </c>
      <c r="B352" s="39" t="s">
        <v>5</v>
      </c>
      <c r="C352" s="84" t="s">
        <v>5</v>
      </c>
      <c r="D352" s="16" t="s">
        <v>5</v>
      </c>
      <c r="E352" s="102" t="s">
        <v>5</v>
      </c>
      <c r="F352" s="103" t="s">
        <v>5</v>
      </c>
      <c r="G352" s="33" t="e">
        <f t="shared" si="46"/>
        <v>#VALUE!</v>
      </c>
      <c r="H352" s="26" t="e">
        <f>IF(D352=0,0,D352/B352)</f>
        <v>#VALUE!</v>
      </c>
    </row>
    <row r="353" spans="1:8" hidden="1">
      <c r="A353" s="81" t="s">
        <v>2</v>
      </c>
      <c r="B353" s="37"/>
      <c r="C353" s="80"/>
      <c r="D353" s="14"/>
      <c r="E353" s="104" t="s">
        <v>5</v>
      </c>
      <c r="F353" s="105" t="s">
        <v>5</v>
      </c>
      <c r="G353" s="30"/>
      <c r="H353" s="27"/>
    </row>
    <row r="354" spans="1:8" hidden="1">
      <c r="A354" s="81" t="s">
        <v>3</v>
      </c>
      <c r="B354" s="38" t="s">
        <v>5</v>
      </c>
      <c r="C354" s="82" t="s">
        <v>5</v>
      </c>
      <c r="D354" s="15" t="s">
        <v>5</v>
      </c>
      <c r="E354" s="106" t="s">
        <v>5</v>
      </c>
      <c r="F354" s="107" t="s">
        <v>5</v>
      </c>
      <c r="G354" s="30" t="e">
        <f t="shared" si="46"/>
        <v>#VALUE!</v>
      </c>
      <c r="H354" s="27" t="e">
        <f>IF(D354=0,0,D354/B354)</f>
        <v>#VALUE!</v>
      </c>
    </row>
    <row r="355" spans="1:8" hidden="1">
      <c r="A355" s="81" t="s">
        <v>4</v>
      </c>
      <c r="B355" s="38" t="s">
        <v>5</v>
      </c>
      <c r="C355" s="82" t="s">
        <v>5</v>
      </c>
      <c r="D355" s="15" t="s">
        <v>5</v>
      </c>
      <c r="E355" s="106" t="s">
        <v>5</v>
      </c>
      <c r="F355" s="107" t="s">
        <v>5</v>
      </c>
      <c r="G355" s="30" t="e">
        <f t="shared" si="46"/>
        <v>#VALUE!</v>
      </c>
      <c r="H355" s="27" t="e">
        <f>IF(D355=0,0,D355/B355)</f>
        <v>#VALUE!</v>
      </c>
    </row>
    <row r="356" spans="1:8" ht="33" hidden="1">
      <c r="A356" s="85" t="s">
        <v>8</v>
      </c>
      <c r="B356" s="38" t="s">
        <v>5</v>
      </c>
      <c r="C356" s="86" t="s">
        <v>5</v>
      </c>
      <c r="D356" s="17" t="s">
        <v>5</v>
      </c>
      <c r="E356" s="108" t="s">
        <v>5</v>
      </c>
      <c r="F356" s="109" t="s">
        <v>5</v>
      </c>
      <c r="G356" s="34" t="e">
        <f t="shared" si="46"/>
        <v>#VALUE!</v>
      </c>
      <c r="H356" s="28" t="e">
        <f>IF(D356=0,0,D356/B356)</f>
        <v>#VALUE!</v>
      </c>
    </row>
    <row r="357" spans="1:8" ht="66">
      <c r="A357" s="79" t="s">
        <v>23</v>
      </c>
      <c r="B357" s="39">
        <f>SUM(B359:B361)</f>
        <v>0</v>
      </c>
      <c r="C357" s="80">
        <f>SUM(C359:C361)</f>
        <v>1446.6</v>
      </c>
      <c r="D357" s="14">
        <f>SUM(D359:D361)</f>
        <v>465.6</v>
      </c>
      <c r="E357" s="14">
        <v>32.200000000000003</v>
      </c>
      <c r="F357" s="37" t="s">
        <v>5</v>
      </c>
      <c r="G357" s="30">
        <f t="shared" si="46"/>
        <v>0.321858150145168</v>
      </c>
      <c r="H357" s="27" t="e">
        <f>IF(D357=0,0,D357/B357)</f>
        <v>#DIV/0!</v>
      </c>
    </row>
    <row r="358" spans="1:8">
      <c r="A358" s="81" t="s">
        <v>2</v>
      </c>
      <c r="B358" s="38"/>
      <c r="C358" s="82"/>
      <c r="D358" s="15"/>
      <c r="E358" s="15"/>
      <c r="F358" s="38"/>
      <c r="G358" s="30"/>
      <c r="H358" s="27"/>
    </row>
    <row r="359" spans="1:8" s="8" customFormat="1" ht="18.75">
      <c r="A359" s="81" t="s">
        <v>3</v>
      </c>
      <c r="B359" s="38" t="s">
        <v>5</v>
      </c>
      <c r="C359" s="82" t="s">
        <v>5</v>
      </c>
      <c r="D359" s="15" t="s">
        <v>5</v>
      </c>
      <c r="E359" s="15" t="s">
        <v>5</v>
      </c>
      <c r="F359" s="38" t="s">
        <v>5</v>
      </c>
      <c r="G359" s="30" t="e">
        <f t="shared" si="46"/>
        <v>#VALUE!</v>
      </c>
      <c r="H359" s="27" t="e">
        <f>IF(D359=0,0,D359/B359)</f>
        <v>#VALUE!</v>
      </c>
    </row>
    <row r="360" spans="1:8" s="8" customFormat="1" ht="18.75">
      <c r="A360" s="81" t="s">
        <v>4</v>
      </c>
      <c r="B360" s="38" t="s">
        <v>5</v>
      </c>
      <c r="C360" s="82" t="s">
        <v>5</v>
      </c>
      <c r="D360" s="15" t="s">
        <v>5</v>
      </c>
      <c r="E360" s="15" t="s">
        <v>5</v>
      </c>
      <c r="F360" s="38" t="s">
        <v>5</v>
      </c>
      <c r="G360" s="30" t="e">
        <f t="shared" si="46"/>
        <v>#VALUE!</v>
      </c>
      <c r="H360" s="27" t="e">
        <f>IF(D360=0,0,D360/B360)</f>
        <v>#VALUE!</v>
      </c>
    </row>
    <row r="361" spans="1:8" s="8" customFormat="1" ht="33">
      <c r="A361" s="85" t="s">
        <v>8</v>
      </c>
      <c r="B361" s="40">
        <v>0</v>
      </c>
      <c r="C361" s="86">
        <v>1446.6</v>
      </c>
      <c r="D361" s="17">
        <v>465.6</v>
      </c>
      <c r="E361" s="17">
        <v>32.200000000000003</v>
      </c>
      <c r="F361" s="40" t="s">
        <v>5</v>
      </c>
      <c r="G361" s="34">
        <f t="shared" si="46"/>
        <v>0.321858150145168</v>
      </c>
      <c r="H361" s="28" t="e">
        <f>IF(D361=0,0,D361/B361)</f>
        <v>#DIV/0!</v>
      </c>
    </row>
    <row r="362" spans="1:8" s="8" customFormat="1" ht="66">
      <c r="A362" s="83" t="s">
        <v>34</v>
      </c>
      <c r="B362" s="37">
        <f>SUM(B364:B366)</f>
        <v>0.1</v>
      </c>
      <c r="C362" s="84">
        <f>SUM(C364:C366)</f>
        <v>0.7</v>
      </c>
      <c r="D362" s="16">
        <f>SUM(D364:D366)</f>
        <v>0.1</v>
      </c>
      <c r="E362" s="16">
        <v>14.3</v>
      </c>
      <c r="F362" s="39">
        <v>100</v>
      </c>
      <c r="G362" s="33">
        <f>IF(C362=0,0,D362/C362)</f>
        <v>0.14285714285714288</v>
      </c>
      <c r="H362" s="26">
        <f>IF(D362=0,0,D362/B362)</f>
        <v>1</v>
      </c>
    </row>
    <row r="363" spans="1:8" s="8" customFormat="1" ht="18.75">
      <c r="A363" s="81" t="s">
        <v>2</v>
      </c>
      <c r="B363" s="38"/>
      <c r="C363" s="82"/>
      <c r="D363" s="15"/>
      <c r="E363" s="15"/>
      <c r="F363" s="38"/>
      <c r="G363" s="30"/>
      <c r="H363" s="27"/>
    </row>
    <row r="364" spans="1:8" s="8" customFormat="1" ht="18.75">
      <c r="A364" s="81" t="s">
        <v>3</v>
      </c>
      <c r="B364" s="38" t="s">
        <v>5</v>
      </c>
      <c r="C364" s="82" t="s">
        <v>5</v>
      </c>
      <c r="D364" s="15" t="s">
        <v>5</v>
      </c>
      <c r="E364" s="15" t="s">
        <v>5</v>
      </c>
      <c r="F364" s="38" t="s">
        <v>5</v>
      </c>
      <c r="G364" s="30" t="e">
        <f>IF(C364=0,0,D364/C364)</f>
        <v>#VALUE!</v>
      </c>
      <c r="H364" s="27" t="e">
        <f>IF(D364=0,0,D364/B364)</f>
        <v>#VALUE!</v>
      </c>
    </row>
    <row r="365" spans="1:8" s="8" customFormat="1" ht="18.75">
      <c r="A365" s="81" t="s">
        <v>4</v>
      </c>
      <c r="B365" s="38" t="s">
        <v>5</v>
      </c>
      <c r="C365" s="82" t="s">
        <v>5</v>
      </c>
      <c r="D365" s="15" t="s">
        <v>5</v>
      </c>
      <c r="E365" s="15" t="s">
        <v>5</v>
      </c>
      <c r="F365" s="38" t="s">
        <v>5</v>
      </c>
      <c r="G365" s="30" t="e">
        <f>IF(C365=0,0,D365/C365)</f>
        <v>#VALUE!</v>
      </c>
      <c r="H365" s="27" t="e">
        <f>IF(D365=0,0,D365/B365)</f>
        <v>#VALUE!</v>
      </c>
    </row>
    <row r="366" spans="1:8" s="8" customFormat="1" ht="33">
      <c r="A366" s="85" t="s">
        <v>8</v>
      </c>
      <c r="B366" s="40">
        <v>0.1</v>
      </c>
      <c r="C366" s="86">
        <v>0.7</v>
      </c>
      <c r="D366" s="17">
        <v>0.1</v>
      </c>
      <c r="E366" s="17">
        <v>14.3</v>
      </c>
      <c r="F366" s="40">
        <v>100</v>
      </c>
      <c r="G366" s="34">
        <f>IF(C366=0,0,D366/C366)</f>
        <v>0.14285714285714288</v>
      </c>
      <c r="H366" s="28">
        <f>IF(D366=0,0,D366/B366)</f>
        <v>1</v>
      </c>
    </row>
    <row r="367" spans="1:8" s="8" customFormat="1" ht="33" hidden="1">
      <c r="A367" s="81" t="s">
        <v>40</v>
      </c>
      <c r="B367" s="82">
        <v>3391.8</v>
      </c>
      <c r="C367" s="82" t="s">
        <v>5</v>
      </c>
      <c r="D367" s="15" t="s">
        <v>5</v>
      </c>
      <c r="E367" s="15"/>
      <c r="F367" s="38"/>
      <c r="G367" s="30" t="e">
        <f>IF(C367=0,0,D367/C367)</f>
        <v>#VALUE!</v>
      </c>
      <c r="H367" s="27" t="e">
        <f>IF(D367=0,0,D367/B367)</f>
        <v>#VALUE!</v>
      </c>
    </row>
    <row r="368" spans="1:8" s="8" customFormat="1" ht="49.5">
      <c r="A368" s="83" t="s">
        <v>48</v>
      </c>
      <c r="B368" s="39" t="s">
        <v>5</v>
      </c>
      <c r="C368" s="39">
        <f>SUM(C370:C372)</f>
        <v>60380</v>
      </c>
      <c r="D368" s="84">
        <f>SUM(D370:D372)</f>
        <v>114</v>
      </c>
      <c r="E368" s="16">
        <v>0.2</v>
      </c>
      <c r="F368" s="39" t="s">
        <v>5</v>
      </c>
      <c r="G368" s="70">
        <f>IF(C368=0,0,D368/C368)</f>
        <v>1.8880423981450811E-3</v>
      </c>
      <c r="H368" s="27" t="e">
        <f>IF(D368=0,0,D368/B368)</f>
        <v>#VALUE!</v>
      </c>
    </row>
    <row r="369" spans="1:8" s="8" customFormat="1" ht="18.75">
      <c r="A369" s="81" t="s">
        <v>2</v>
      </c>
      <c r="B369" s="38"/>
      <c r="C369" s="38"/>
      <c r="D369" s="82"/>
      <c r="E369" s="15"/>
      <c r="F369" s="38"/>
      <c r="G369" s="69"/>
      <c r="H369" s="27"/>
    </row>
    <row r="370" spans="1:8" s="8" customFormat="1" ht="18.75">
      <c r="A370" s="81" t="s">
        <v>3</v>
      </c>
      <c r="B370" s="38" t="s">
        <v>5</v>
      </c>
      <c r="C370" s="38">
        <v>58800</v>
      </c>
      <c r="D370" s="82">
        <v>0</v>
      </c>
      <c r="E370" s="15">
        <v>0</v>
      </c>
      <c r="F370" s="38" t="s">
        <v>5</v>
      </c>
      <c r="G370" s="69">
        <f>IF(C370=0,0,D370/C370)</f>
        <v>0</v>
      </c>
      <c r="H370" s="27">
        <f>IF(D370=0,0,D370/B370)</f>
        <v>0</v>
      </c>
    </row>
    <row r="371" spans="1:8" s="8" customFormat="1" ht="18.75">
      <c r="A371" s="81" t="s">
        <v>4</v>
      </c>
      <c r="B371" s="38" t="s">
        <v>5</v>
      </c>
      <c r="C371" s="38">
        <v>1200</v>
      </c>
      <c r="D371" s="82">
        <v>0</v>
      </c>
      <c r="E371" s="15">
        <v>0</v>
      </c>
      <c r="F371" s="38" t="s">
        <v>5</v>
      </c>
      <c r="G371" s="69">
        <f>IF(C371=0,0,D371/C371)</f>
        <v>0</v>
      </c>
      <c r="H371" s="27">
        <f>IF(D371=0,0,D371/B371)</f>
        <v>0</v>
      </c>
    </row>
    <row r="372" spans="1:8" s="8" customFormat="1" ht="33">
      <c r="A372" s="85" t="s">
        <v>8</v>
      </c>
      <c r="B372" s="40" t="s">
        <v>5</v>
      </c>
      <c r="C372" s="40">
        <v>380</v>
      </c>
      <c r="D372" s="86">
        <v>114</v>
      </c>
      <c r="E372" s="17">
        <v>30</v>
      </c>
      <c r="F372" s="40" t="s">
        <v>5</v>
      </c>
      <c r="G372" s="71">
        <f>IF(C372=0,0,D372/C372)</f>
        <v>0.3</v>
      </c>
      <c r="H372" s="27" t="e">
        <f>IF(D372=0,0,D372/B372)</f>
        <v>#VALUE!</v>
      </c>
    </row>
    <row r="373" spans="1:8" s="8" customFormat="1" ht="49.5" hidden="1">
      <c r="A373" s="83" t="s">
        <v>17</v>
      </c>
      <c r="B373" s="39" t="s">
        <v>5</v>
      </c>
      <c r="C373" s="84" t="s">
        <v>5</v>
      </c>
      <c r="D373" s="16" t="s">
        <v>5</v>
      </c>
      <c r="E373" s="16" t="s">
        <v>5</v>
      </c>
      <c r="F373" s="39" t="s">
        <v>5</v>
      </c>
      <c r="G373" s="70" t="e">
        <f>IF(C373=0,0,D373/C373)</f>
        <v>#VALUE!</v>
      </c>
      <c r="H373" s="26" t="e">
        <f>IF(D373=0,0,D373/B373)</f>
        <v>#VALUE!</v>
      </c>
    </row>
    <row r="374" spans="1:8" s="8" customFormat="1" ht="18.75" hidden="1">
      <c r="A374" s="81" t="s">
        <v>2</v>
      </c>
      <c r="B374" s="38"/>
      <c r="C374" s="82"/>
      <c r="D374" s="15"/>
      <c r="E374" s="15"/>
      <c r="F374" s="38"/>
      <c r="G374" s="69"/>
      <c r="H374" s="27"/>
    </row>
    <row r="375" spans="1:8" hidden="1">
      <c r="A375" s="81" t="s">
        <v>3</v>
      </c>
      <c r="B375" s="38" t="s">
        <v>5</v>
      </c>
      <c r="C375" s="82" t="s">
        <v>5</v>
      </c>
      <c r="D375" s="15" t="s">
        <v>5</v>
      </c>
      <c r="E375" s="15" t="s">
        <v>5</v>
      </c>
      <c r="F375" s="38" t="s">
        <v>5</v>
      </c>
      <c r="G375" s="69" t="e">
        <f>IF(C375=0,0,D375/C375)</f>
        <v>#VALUE!</v>
      </c>
      <c r="H375" s="27" t="e">
        <f>IF(D375=0,0,D375/B375)</f>
        <v>#VALUE!</v>
      </c>
    </row>
    <row r="376" spans="1:8" hidden="1">
      <c r="A376" s="81" t="s">
        <v>4</v>
      </c>
      <c r="B376" s="38" t="s">
        <v>5</v>
      </c>
      <c r="C376" s="82" t="s">
        <v>5</v>
      </c>
      <c r="D376" s="15" t="s">
        <v>5</v>
      </c>
      <c r="E376" s="15" t="s">
        <v>5</v>
      </c>
      <c r="F376" s="38" t="s">
        <v>5</v>
      </c>
      <c r="G376" s="69" t="e">
        <f>IF(C376=0,0,D376/C376)</f>
        <v>#VALUE!</v>
      </c>
      <c r="H376" s="27" t="e">
        <f>IF(D376=0,0,D376/B376)</f>
        <v>#VALUE!</v>
      </c>
    </row>
    <row r="377" spans="1:8" ht="33" hidden="1">
      <c r="A377" s="85" t="s">
        <v>8</v>
      </c>
      <c r="B377" s="38" t="s">
        <v>5</v>
      </c>
      <c r="C377" s="86" t="s">
        <v>5</v>
      </c>
      <c r="D377" s="17" t="s">
        <v>5</v>
      </c>
      <c r="E377" s="17" t="s">
        <v>5</v>
      </c>
      <c r="F377" s="40" t="s">
        <v>5</v>
      </c>
      <c r="G377" s="71" t="e">
        <f>IF(C377=0,0,D377/C377)</f>
        <v>#VALUE!</v>
      </c>
      <c r="H377" s="28" t="e">
        <f>IF(D377=0,0,D377/B377)</f>
        <v>#VALUE!</v>
      </c>
    </row>
    <row r="378" spans="1:8" ht="49.5">
      <c r="A378" s="79" t="s">
        <v>16</v>
      </c>
      <c r="B378" s="39">
        <f>SUM(B380:B382)</f>
        <v>66796</v>
      </c>
      <c r="C378" s="80">
        <f>SUM(C380:C382)</f>
        <v>36566.199999999997</v>
      </c>
      <c r="D378" s="14">
        <f>SUM(D380:D382)</f>
        <v>100</v>
      </c>
      <c r="E378" s="14">
        <v>0.3</v>
      </c>
      <c r="F378" s="37">
        <v>0.2</v>
      </c>
      <c r="G378" s="30">
        <f>IF(C378=0,0,D378/C378)</f>
        <v>2.7347659860745719E-3</v>
      </c>
      <c r="H378" s="27">
        <f>IF(D378=0,0,D378/B378)</f>
        <v>1.4970956344691299E-3</v>
      </c>
    </row>
    <row r="379" spans="1:8">
      <c r="A379" s="81" t="s">
        <v>2</v>
      </c>
      <c r="B379" s="38"/>
      <c r="C379" s="82"/>
      <c r="D379" s="15"/>
      <c r="E379" s="15"/>
      <c r="F379" s="38"/>
      <c r="G379" s="30"/>
      <c r="H379" s="27"/>
    </row>
    <row r="380" spans="1:8">
      <c r="A380" s="81" t="s">
        <v>3</v>
      </c>
      <c r="B380" s="38">
        <v>65460.1</v>
      </c>
      <c r="C380" s="82" t="s">
        <v>5</v>
      </c>
      <c r="D380" s="15" t="s">
        <v>5</v>
      </c>
      <c r="E380" s="15" t="s">
        <v>5</v>
      </c>
      <c r="F380" s="38" t="s">
        <v>5</v>
      </c>
      <c r="G380" s="30" t="e">
        <f>IF(C380=0,0,D380/C380)</f>
        <v>#VALUE!</v>
      </c>
      <c r="H380" s="27" t="e">
        <f>IF(D380=0,0,D380/B380)</f>
        <v>#VALUE!</v>
      </c>
    </row>
    <row r="381" spans="1:8">
      <c r="A381" s="81" t="s">
        <v>4</v>
      </c>
      <c r="B381" s="38">
        <v>1335.9</v>
      </c>
      <c r="C381" s="82" t="s">
        <v>5</v>
      </c>
      <c r="D381" s="15" t="s">
        <v>5</v>
      </c>
      <c r="E381" s="15" t="s">
        <v>5</v>
      </c>
      <c r="F381" s="38" t="s">
        <v>5</v>
      </c>
      <c r="G381" s="30" t="e">
        <f>IF(C381=0,0,D381/C381)</f>
        <v>#VALUE!</v>
      </c>
      <c r="H381" s="27" t="e">
        <f>IF(D381=0,0,D381/B381)</f>
        <v>#VALUE!</v>
      </c>
    </row>
    <row r="382" spans="1:8" ht="33">
      <c r="A382" s="81" t="s">
        <v>8</v>
      </c>
      <c r="B382" s="40">
        <v>0</v>
      </c>
      <c r="C382" s="82">
        <v>36566.199999999997</v>
      </c>
      <c r="D382" s="15">
        <v>100</v>
      </c>
      <c r="E382" s="15">
        <v>0.3</v>
      </c>
      <c r="F382" s="38" t="s">
        <v>5</v>
      </c>
      <c r="G382" s="30">
        <f>IF(C382=0,0,D382/C382)</f>
        <v>2.7347659860745719E-3</v>
      </c>
      <c r="H382" s="27" t="e">
        <f>IF(D382=0,0,D382/B382)</f>
        <v>#DIV/0!</v>
      </c>
    </row>
    <row r="383" spans="1:8" ht="49.5">
      <c r="A383" s="83" t="s">
        <v>14</v>
      </c>
      <c r="B383" s="39">
        <f>SUM(B385:B387)</f>
        <v>9529.2000000000007</v>
      </c>
      <c r="C383" s="84">
        <f>SUM(C385:C387)</f>
        <v>30600</v>
      </c>
      <c r="D383" s="16">
        <f>SUM(D385:D387)</f>
        <v>0</v>
      </c>
      <c r="E383" s="16">
        <v>0</v>
      </c>
      <c r="F383" s="39">
        <v>0</v>
      </c>
      <c r="G383" s="33">
        <f t="shared" si="46"/>
        <v>0</v>
      </c>
      <c r="H383" s="26">
        <f>IF(D383=0,0,D383/B383)</f>
        <v>0</v>
      </c>
    </row>
    <row r="384" spans="1:8">
      <c r="A384" s="81" t="s">
        <v>2</v>
      </c>
      <c r="B384" s="38"/>
      <c r="C384" s="82"/>
      <c r="D384" s="15"/>
      <c r="E384" s="15"/>
      <c r="F384" s="38"/>
      <c r="G384" s="30"/>
      <c r="H384" s="27"/>
    </row>
    <row r="385" spans="1:8">
      <c r="A385" s="81" t="s">
        <v>3</v>
      </c>
      <c r="B385" s="38">
        <v>9338.6</v>
      </c>
      <c r="C385" s="82">
        <v>29400</v>
      </c>
      <c r="D385" s="15">
        <v>0</v>
      </c>
      <c r="E385" s="15">
        <v>0</v>
      </c>
      <c r="F385" s="38">
        <v>0</v>
      </c>
      <c r="G385" s="30">
        <f t="shared" si="46"/>
        <v>0</v>
      </c>
      <c r="H385" s="27">
        <f>IF(D385=0,0,D385/B385)</f>
        <v>0</v>
      </c>
    </row>
    <row r="386" spans="1:8">
      <c r="A386" s="81" t="s">
        <v>4</v>
      </c>
      <c r="B386" s="38">
        <v>190.6</v>
      </c>
      <c r="C386" s="82">
        <v>600</v>
      </c>
      <c r="D386" s="15">
        <v>0</v>
      </c>
      <c r="E386" s="15">
        <v>0</v>
      </c>
      <c r="F386" s="38">
        <v>0</v>
      </c>
      <c r="G386" s="30">
        <f t="shared" si="46"/>
        <v>0</v>
      </c>
      <c r="H386" s="27">
        <f>IF(D386=0,0,D386/B386)</f>
        <v>0</v>
      </c>
    </row>
    <row r="387" spans="1:8" ht="33">
      <c r="A387" s="81" t="s">
        <v>8</v>
      </c>
      <c r="B387" s="40">
        <v>0</v>
      </c>
      <c r="C387" s="82">
        <v>600</v>
      </c>
      <c r="D387" s="15">
        <v>0</v>
      </c>
      <c r="E387" s="15">
        <v>0</v>
      </c>
      <c r="F387" s="38">
        <v>0</v>
      </c>
      <c r="G387" s="34">
        <f t="shared" si="46"/>
        <v>0</v>
      </c>
      <c r="H387" s="28">
        <f>IF(D387=0,0,D387/B387)</f>
        <v>0</v>
      </c>
    </row>
    <row r="388" spans="1:8" ht="49.5">
      <c r="A388" s="147" t="s">
        <v>21</v>
      </c>
      <c r="B388" s="16">
        <f>SUM(B390:B392)</f>
        <v>31554</v>
      </c>
      <c r="C388" s="39" t="s">
        <v>5</v>
      </c>
      <c r="D388" s="39" t="s">
        <v>5</v>
      </c>
      <c r="E388" s="39" t="s">
        <v>5</v>
      </c>
      <c r="F388" s="39" t="s">
        <v>5</v>
      </c>
      <c r="G388" s="30" t="e">
        <f>IF(C388=0,0,D388/C388)</f>
        <v>#VALUE!</v>
      </c>
      <c r="H388" s="27" t="e">
        <f>IF(D388=0,0,D388/B388)</f>
        <v>#VALUE!</v>
      </c>
    </row>
    <row r="389" spans="1:8">
      <c r="A389" s="148" t="s">
        <v>2</v>
      </c>
      <c r="B389" s="15"/>
      <c r="C389" s="38"/>
      <c r="D389" s="38"/>
      <c r="E389" s="38"/>
      <c r="F389" s="38"/>
      <c r="G389" s="30"/>
      <c r="H389" s="27"/>
    </row>
    <row r="390" spans="1:8">
      <c r="A390" s="148" t="s">
        <v>3</v>
      </c>
      <c r="B390" s="15">
        <v>30579.9</v>
      </c>
      <c r="C390" s="38" t="s">
        <v>5</v>
      </c>
      <c r="D390" s="38" t="s">
        <v>5</v>
      </c>
      <c r="E390" s="38" t="s">
        <v>5</v>
      </c>
      <c r="F390" s="38" t="s">
        <v>5</v>
      </c>
      <c r="G390" s="30" t="e">
        <f>IF(C390=0,0,D390/C390)</f>
        <v>#VALUE!</v>
      </c>
      <c r="H390" s="27" t="e">
        <f>IF(D390=0,0,D390/B390)</f>
        <v>#VALUE!</v>
      </c>
    </row>
    <row r="391" spans="1:8" s="8" customFormat="1" ht="18.75">
      <c r="A391" s="148" t="s">
        <v>4</v>
      </c>
      <c r="B391" s="15">
        <v>624.1</v>
      </c>
      <c r="C391" s="38" t="s">
        <v>5</v>
      </c>
      <c r="D391" s="38" t="s">
        <v>5</v>
      </c>
      <c r="E391" s="38" t="s">
        <v>5</v>
      </c>
      <c r="F391" s="38" t="s">
        <v>5</v>
      </c>
      <c r="G391" s="30" t="e">
        <f>IF(C391=0,0,D391/C391)</f>
        <v>#VALUE!</v>
      </c>
      <c r="H391" s="27" t="e">
        <f>IF(D391=0,0,D391/B391)</f>
        <v>#VALUE!</v>
      </c>
    </row>
    <row r="392" spans="1:8" s="8" customFormat="1" ht="33">
      <c r="A392" s="149" t="s">
        <v>8</v>
      </c>
      <c r="B392" s="17">
        <v>350</v>
      </c>
      <c r="C392" s="40" t="s">
        <v>5</v>
      </c>
      <c r="D392" s="40" t="s">
        <v>5</v>
      </c>
      <c r="E392" s="40" t="s">
        <v>5</v>
      </c>
      <c r="F392" s="40" t="s">
        <v>5</v>
      </c>
      <c r="G392" s="30" t="e">
        <f>IF(C392=0,0,D392/C392)</f>
        <v>#VALUE!</v>
      </c>
      <c r="H392" s="27" t="e">
        <f>IF(D392=0,0,D392/B392)</f>
        <v>#VALUE!</v>
      </c>
    </row>
    <row r="393" spans="1:8" s="8" customFormat="1" ht="49.5" hidden="1">
      <c r="A393" s="79" t="s">
        <v>20</v>
      </c>
      <c r="B393" s="41" t="s">
        <v>5</v>
      </c>
      <c r="C393" s="80" t="s">
        <v>5</v>
      </c>
      <c r="D393" s="14" t="s">
        <v>5</v>
      </c>
      <c r="E393" s="14" t="s">
        <v>5</v>
      </c>
      <c r="F393" s="38" t="s">
        <v>5</v>
      </c>
      <c r="G393" s="70" t="e">
        <f t="shared" si="46"/>
        <v>#VALUE!</v>
      </c>
      <c r="H393" s="26" t="e">
        <f>IF(D393=0,0,D393/B393)</f>
        <v>#VALUE!</v>
      </c>
    </row>
    <row r="394" spans="1:8" s="8" customFormat="1" ht="18.75" hidden="1">
      <c r="A394" s="81" t="s">
        <v>2</v>
      </c>
      <c r="B394" s="38"/>
      <c r="C394" s="82"/>
      <c r="D394" s="15"/>
      <c r="E394" s="15"/>
      <c r="F394" s="38"/>
      <c r="G394" s="69"/>
      <c r="H394" s="27"/>
    </row>
    <row r="395" spans="1:8" s="8" customFormat="1" ht="18.75" hidden="1">
      <c r="A395" s="81" t="s">
        <v>3</v>
      </c>
      <c r="B395" s="38" t="s">
        <v>5</v>
      </c>
      <c r="C395" s="82" t="s">
        <v>5</v>
      </c>
      <c r="D395" s="15" t="s">
        <v>5</v>
      </c>
      <c r="E395" s="15" t="s">
        <v>5</v>
      </c>
      <c r="F395" s="38" t="s">
        <v>5</v>
      </c>
      <c r="G395" s="69" t="e">
        <f t="shared" si="46"/>
        <v>#VALUE!</v>
      </c>
      <c r="H395" s="27" t="e">
        <f>IF(D395=0,0,D395/B395)</f>
        <v>#VALUE!</v>
      </c>
    </row>
    <row r="396" spans="1:8" s="8" customFormat="1" ht="18.75" hidden="1">
      <c r="A396" s="81" t="s">
        <v>4</v>
      </c>
      <c r="B396" s="38" t="s">
        <v>5</v>
      </c>
      <c r="C396" s="82" t="s">
        <v>5</v>
      </c>
      <c r="D396" s="15" t="s">
        <v>5</v>
      </c>
      <c r="E396" s="15" t="s">
        <v>5</v>
      </c>
      <c r="F396" s="38" t="s">
        <v>5</v>
      </c>
      <c r="G396" s="69" t="e">
        <f t="shared" si="46"/>
        <v>#VALUE!</v>
      </c>
      <c r="H396" s="27" t="e">
        <f>IF(D396=0,0,D396/B396)</f>
        <v>#VALUE!</v>
      </c>
    </row>
    <row r="397" spans="1:8" s="8" customFormat="1" ht="33" hidden="1">
      <c r="A397" s="81" t="s">
        <v>8</v>
      </c>
      <c r="B397" s="40" t="s">
        <v>5</v>
      </c>
      <c r="C397" s="82" t="s">
        <v>5</v>
      </c>
      <c r="D397" s="15" t="s">
        <v>5</v>
      </c>
      <c r="E397" s="15" t="s">
        <v>5</v>
      </c>
      <c r="F397" s="38" t="s">
        <v>5</v>
      </c>
      <c r="G397" s="71" t="e">
        <f t="shared" si="46"/>
        <v>#VALUE!</v>
      </c>
      <c r="H397" s="28" t="e">
        <f>IF(D397=0,0,D397/B397)</f>
        <v>#VALUE!</v>
      </c>
    </row>
    <row r="398" spans="1:8" s="8" customFormat="1" ht="49.5">
      <c r="A398" s="83" t="s">
        <v>15</v>
      </c>
      <c r="B398" s="41" t="s">
        <v>5</v>
      </c>
      <c r="C398" s="84">
        <f>SUM(C400:C402)</f>
        <v>33405.9</v>
      </c>
      <c r="D398" s="16">
        <f>SUM(D400:D402)</f>
        <v>0</v>
      </c>
      <c r="E398" s="16">
        <v>0</v>
      </c>
      <c r="F398" s="39" t="s">
        <v>5</v>
      </c>
      <c r="G398" s="70">
        <f t="shared" si="46"/>
        <v>0</v>
      </c>
      <c r="H398" s="27">
        <f>IF(D398=0,0,D398/B398)</f>
        <v>0</v>
      </c>
    </row>
    <row r="399" spans="1:8" s="8" customFormat="1" ht="18.75">
      <c r="A399" s="81" t="s">
        <v>2</v>
      </c>
      <c r="B399" s="38"/>
      <c r="C399" s="82"/>
      <c r="D399" s="15"/>
      <c r="E399" s="15"/>
      <c r="F399" s="38"/>
      <c r="G399" s="69"/>
      <c r="H399" s="27"/>
    </row>
    <row r="400" spans="1:8" s="8" customFormat="1" ht="18.75">
      <c r="A400" s="81" t="s">
        <v>3</v>
      </c>
      <c r="B400" s="38" t="s">
        <v>5</v>
      </c>
      <c r="C400" s="82">
        <v>31161.599999999999</v>
      </c>
      <c r="D400" s="15">
        <v>0</v>
      </c>
      <c r="E400" s="15">
        <v>0</v>
      </c>
      <c r="F400" s="38" t="s">
        <v>5</v>
      </c>
      <c r="G400" s="69">
        <f t="shared" si="46"/>
        <v>0</v>
      </c>
      <c r="H400" s="27">
        <f>IF(D400=0,0,D400/B400)</f>
        <v>0</v>
      </c>
    </row>
    <row r="401" spans="1:8" s="8" customFormat="1" ht="18.75">
      <c r="A401" s="81" t="s">
        <v>4</v>
      </c>
      <c r="B401" s="38" t="s">
        <v>5</v>
      </c>
      <c r="C401" s="82">
        <v>636</v>
      </c>
      <c r="D401" s="15">
        <v>0</v>
      </c>
      <c r="E401" s="15">
        <v>0</v>
      </c>
      <c r="F401" s="38" t="s">
        <v>5</v>
      </c>
      <c r="G401" s="69">
        <f t="shared" si="46"/>
        <v>0</v>
      </c>
      <c r="H401" s="27">
        <f>IF(D401=0,0,D401/B401)</f>
        <v>0</v>
      </c>
    </row>
    <row r="402" spans="1:8" s="8" customFormat="1" ht="33">
      <c r="A402" s="85" t="s">
        <v>8</v>
      </c>
      <c r="B402" s="40" t="s">
        <v>5</v>
      </c>
      <c r="C402" s="86">
        <v>1608.3</v>
      </c>
      <c r="D402" s="17">
        <v>0</v>
      </c>
      <c r="E402" s="17">
        <v>0</v>
      </c>
      <c r="F402" s="40" t="s">
        <v>5</v>
      </c>
      <c r="G402" s="71">
        <f t="shared" si="46"/>
        <v>0</v>
      </c>
      <c r="H402" s="27">
        <f>IF(D402=0,0,D402/B402)</f>
        <v>0</v>
      </c>
    </row>
    <row r="403" spans="1:8" s="8" customFormat="1" ht="66">
      <c r="A403" s="79" t="s">
        <v>58</v>
      </c>
      <c r="B403" s="39">
        <f>SUM(B405:B407)</f>
        <v>0</v>
      </c>
      <c r="C403" s="80" t="s">
        <v>5</v>
      </c>
      <c r="D403" s="14" t="s">
        <v>5</v>
      </c>
      <c r="E403" s="14" t="s">
        <v>5</v>
      </c>
      <c r="F403" s="37" t="s">
        <v>5</v>
      </c>
      <c r="G403" s="33" t="e">
        <f t="shared" si="46"/>
        <v>#VALUE!</v>
      </c>
      <c r="H403" s="26" t="e">
        <f>IF(D403=0,0,D403/B403)</f>
        <v>#VALUE!</v>
      </c>
    </row>
    <row r="404" spans="1:8" s="8" customFormat="1" ht="18.75">
      <c r="A404" s="81" t="s">
        <v>19</v>
      </c>
      <c r="B404" s="38"/>
      <c r="C404" s="82"/>
      <c r="D404" s="15"/>
      <c r="E404" s="15"/>
      <c r="F404" s="38"/>
      <c r="G404" s="30"/>
      <c r="H404" s="27"/>
    </row>
    <row r="405" spans="1:8" s="8" customFormat="1" ht="18.75">
      <c r="A405" s="81" t="s">
        <v>3</v>
      </c>
      <c r="B405" s="38">
        <v>0</v>
      </c>
      <c r="C405" s="82" t="s">
        <v>5</v>
      </c>
      <c r="D405" s="15" t="s">
        <v>5</v>
      </c>
      <c r="E405" s="15" t="s">
        <v>5</v>
      </c>
      <c r="F405" s="38" t="s">
        <v>5</v>
      </c>
      <c r="G405" s="30" t="e">
        <f>IF(C405=0,0,D405/C405)</f>
        <v>#VALUE!</v>
      </c>
      <c r="H405" s="27" t="e">
        <f>IF(D405=0,0,D405/B405)</f>
        <v>#VALUE!</v>
      </c>
    </row>
    <row r="406" spans="1:8" s="8" customFormat="1" ht="18.75">
      <c r="A406" s="81" t="s">
        <v>4</v>
      </c>
      <c r="B406" s="38">
        <v>0</v>
      </c>
      <c r="C406" s="82" t="s">
        <v>5</v>
      </c>
      <c r="D406" s="15" t="s">
        <v>5</v>
      </c>
      <c r="E406" s="15" t="s">
        <v>5</v>
      </c>
      <c r="F406" s="38" t="s">
        <v>5</v>
      </c>
      <c r="G406" s="30" t="e">
        <f t="shared" si="46"/>
        <v>#VALUE!</v>
      </c>
      <c r="H406" s="27" t="e">
        <f>IF(D406=0,0,D406/B406)</f>
        <v>#VALUE!</v>
      </c>
    </row>
    <row r="407" spans="1:8" s="8" customFormat="1" ht="33">
      <c r="A407" s="85" t="s">
        <v>8</v>
      </c>
      <c r="B407" s="40" t="s">
        <v>5</v>
      </c>
      <c r="C407" s="86" t="s">
        <v>5</v>
      </c>
      <c r="D407" s="17" t="s">
        <v>5</v>
      </c>
      <c r="E407" s="17" t="s">
        <v>5</v>
      </c>
      <c r="F407" s="40" t="s">
        <v>5</v>
      </c>
      <c r="G407" s="34" t="e">
        <f t="shared" si="46"/>
        <v>#VALUE!</v>
      </c>
      <c r="H407" s="28" t="e">
        <f>IF(D407=0,0,D407/B407)</f>
        <v>#VALUE!</v>
      </c>
    </row>
    <row r="408" spans="1:8" s="8" customFormat="1" ht="82.5" hidden="1">
      <c r="A408" s="89" t="s">
        <v>35</v>
      </c>
      <c r="B408" s="94" t="s">
        <v>5</v>
      </c>
      <c r="C408" s="94" t="s">
        <v>5</v>
      </c>
      <c r="D408" s="12" t="s">
        <v>5</v>
      </c>
      <c r="E408" s="12"/>
      <c r="F408" s="35"/>
      <c r="G408" s="30" t="e">
        <f t="shared" si="46"/>
        <v>#VALUE!</v>
      </c>
      <c r="H408" s="27" t="e">
        <f>IF(D408=0,0,D408/B408)</f>
        <v>#VALUE!</v>
      </c>
    </row>
    <row r="409" spans="1:8" s="8" customFormat="1" ht="18.75" hidden="1">
      <c r="A409" s="76" t="s">
        <v>2</v>
      </c>
      <c r="B409" s="95"/>
      <c r="C409" s="82"/>
      <c r="D409" s="15"/>
      <c r="E409" s="15"/>
      <c r="F409" s="38"/>
      <c r="G409" s="30"/>
      <c r="H409" s="27"/>
    </row>
    <row r="410" spans="1:8" s="8" customFormat="1" ht="18.75" hidden="1">
      <c r="A410" s="76" t="s">
        <v>3</v>
      </c>
      <c r="B410" s="95" t="s">
        <v>5</v>
      </c>
      <c r="C410" s="95" t="s">
        <v>5</v>
      </c>
      <c r="D410" s="13" t="s">
        <v>5</v>
      </c>
      <c r="E410" s="13"/>
      <c r="F410" s="36"/>
      <c r="G410" s="30" t="e">
        <f t="shared" ref="G410:G428" si="53">IF(C410=0,0,D410/C410)</f>
        <v>#VALUE!</v>
      </c>
      <c r="H410" s="27" t="e">
        <f>IF(D410=0,0,D410/B410)</f>
        <v>#VALUE!</v>
      </c>
    </row>
    <row r="411" spans="1:8" s="8" customFormat="1" ht="18.75" hidden="1">
      <c r="A411" s="76" t="s">
        <v>4</v>
      </c>
      <c r="B411" s="95" t="s">
        <v>5</v>
      </c>
      <c r="C411" s="95" t="s">
        <v>5</v>
      </c>
      <c r="D411" s="13" t="s">
        <v>5</v>
      </c>
      <c r="E411" s="13"/>
      <c r="F411" s="36"/>
      <c r="G411" s="30" t="e">
        <f t="shared" si="53"/>
        <v>#VALUE!</v>
      </c>
      <c r="H411" s="27" t="e">
        <f>IF(D411=0,0,D411/B411)</f>
        <v>#VALUE!</v>
      </c>
    </row>
    <row r="412" spans="1:8" s="8" customFormat="1" ht="34.5" hidden="1">
      <c r="A412" s="76" t="s">
        <v>8</v>
      </c>
      <c r="B412" s="95" t="s">
        <v>5</v>
      </c>
      <c r="C412" s="95" t="s">
        <v>5</v>
      </c>
      <c r="D412" s="13" t="s">
        <v>5</v>
      </c>
      <c r="E412" s="13"/>
      <c r="F412" s="36"/>
      <c r="G412" s="30" t="e">
        <f t="shared" si="53"/>
        <v>#VALUE!</v>
      </c>
      <c r="H412" s="27" t="e">
        <f>IF(D412=0,0,D412/B412)</f>
        <v>#VALUE!</v>
      </c>
    </row>
    <row r="413" spans="1:8" s="8" customFormat="1" ht="66" hidden="1">
      <c r="A413" s="83" t="s">
        <v>13</v>
      </c>
      <c r="B413" s="80" t="s">
        <v>5</v>
      </c>
      <c r="C413" s="87" t="s">
        <v>5</v>
      </c>
      <c r="D413" s="18" t="s">
        <v>5</v>
      </c>
      <c r="E413" s="18"/>
      <c r="F413" s="41"/>
      <c r="G413" s="33" t="e">
        <f t="shared" si="53"/>
        <v>#VALUE!</v>
      </c>
      <c r="H413" s="26" t="e">
        <f>IF(D413=0,0,D413/B413)</f>
        <v>#VALUE!</v>
      </c>
    </row>
    <row r="414" spans="1:8" s="8" customFormat="1" ht="18.75" hidden="1">
      <c r="A414" s="81" t="s">
        <v>2</v>
      </c>
      <c r="B414" s="82"/>
      <c r="C414" s="82"/>
      <c r="D414" s="15"/>
      <c r="E414" s="15"/>
      <c r="F414" s="38"/>
      <c r="G414" s="30"/>
      <c r="H414" s="27"/>
    </row>
    <row r="415" spans="1:8" s="8" customFormat="1" ht="18.75" hidden="1">
      <c r="A415" s="81" t="s">
        <v>3</v>
      </c>
      <c r="B415" s="82" t="s">
        <v>5</v>
      </c>
      <c r="C415" s="82" t="s">
        <v>5</v>
      </c>
      <c r="D415" s="15" t="s">
        <v>5</v>
      </c>
      <c r="E415" s="15"/>
      <c r="F415" s="38"/>
      <c r="G415" s="30" t="e">
        <f t="shared" si="53"/>
        <v>#VALUE!</v>
      </c>
      <c r="H415" s="27" t="e">
        <f>IF(D415=0,0,D415/B415)</f>
        <v>#VALUE!</v>
      </c>
    </row>
    <row r="416" spans="1:8" s="8" customFormat="1" ht="18.75" hidden="1">
      <c r="A416" s="81" t="s">
        <v>4</v>
      </c>
      <c r="B416" s="82" t="s">
        <v>5</v>
      </c>
      <c r="C416" s="82" t="s">
        <v>5</v>
      </c>
      <c r="D416" s="15" t="s">
        <v>5</v>
      </c>
      <c r="E416" s="15"/>
      <c r="F416" s="38"/>
      <c r="G416" s="30" t="e">
        <f t="shared" si="53"/>
        <v>#VALUE!</v>
      </c>
      <c r="H416" s="27" t="e">
        <f>IF(D416=0,0,D416/B416)</f>
        <v>#VALUE!</v>
      </c>
    </row>
    <row r="417" spans="1:8" s="8" customFormat="1" ht="33" hidden="1">
      <c r="A417" s="85" t="s">
        <v>8</v>
      </c>
      <c r="B417" s="82" t="s">
        <v>5</v>
      </c>
      <c r="C417" s="86" t="s">
        <v>5</v>
      </c>
      <c r="D417" s="17" t="s">
        <v>5</v>
      </c>
      <c r="E417" s="17"/>
      <c r="F417" s="40"/>
      <c r="G417" s="34" t="e">
        <f t="shared" si="53"/>
        <v>#VALUE!</v>
      </c>
      <c r="H417" s="28" t="e">
        <f>IF(D417=0,0,D417/B417)</f>
        <v>#VALUE!</v>
      </c>
    </row>
    <row r="418" spans="1:8" s="8" customFormat="1" ht="66" hidden="1">
      <c r="A418" s="79" t="s">
        <v>23</v>
      </c>
      <c r="B418" s="80" t="s">
        <v>5</v>
      </c>
      <c r="C418" s="82" t="s">
        <v>5</v>
      </c>
      <c r="D418" s="15" t="s">
        <v>5</v>
      </c>
      <c r="E418" s="15"/>
      <c r="F418" s="38"/>
      <c r="G418" s="30" t="e">
        <f t="shared" si="53"/>
        <v>#VALUE!</v>
      </c>
      <c r="H418" s="27" t="e">
        <f>IF(D418=0,0,D418/B418)</f>
        <v>#VALUE!</v>
      </c>
    </row>
    <row r="419" spans="1:8" s="8" customFormat="1" ht="18.75" hidden="1">
      <c r="A419" s="81" t="s">
        <v>2</v>
      </c>
      <c r="B419" s="82"/>
      <c r="C419" s="82"/>
      <c r="D419" s="15"/>
      <c r="E419" s="15"/>
      <c r="F419" s="38"/>
      <c r="G419" s="30"/>
      <c r="H419" s="27"/>
    </row>
    <row r="420" spans="1:8" s="8" customFormat="1" ht="18.75" hidden="1">
      <c r="A420" s="81" t="s">
        <v>3</v>
      </c>
      <c r="B420" s="82" t="s">
        <v>5</v>
      </c>
      <c r="C420" s="82" t="s">
        <v>5</v>
      </c>
      <c r="D420" s="15" t="s">
        <v>5</v>
      </c>
      <c r="E420" s="15"/>
      <c r="F420" s="38"/>
      <c r="G420" s="30" t="e">
        <f t="shared" si="53"/>
        <v>#VALUE!</v>
      </c>
      <c r="H420" s="27" t="e">
        <f>IF(D420=0,0,D420/B420)</f>
        <v>#VALUE!</v>
      </c>
    </row>
    <row r="421" spans="1:8" s="8" customFormat="1" ht="18.75" hidden="1">
      <c r="A421" s="81" t="s">
        <v>4</v>
      </c>
      <c r="B421" s="82" t="s">
        <v>5</v>
      </c>
      <c r="C421" s="82" t="s">
        <v>5</v>
      </c>
      <c r="D421" s="15" t="s">
        <v>5</v>
      </c>
      <c r="E421" s="15"/>
      <c r="F421" s="38"/>
      <c r="G421" s="30" t="e">
        <f t="shared" si="53"/>
        <v>#VALUE!</v>
      </c>
      <c r="H421" s="27" t="e">
        <f>IF(D421=0,0,D421/B421)</f>
        <v>#VALUE!</v>
      </c>
    </row>
    <row r="422" spans="1:8" s="8" customFormat="1" ht="33" hidden="1">
      <c r="A422" s="81" t="s">
        <v>8</v>
      </c>
      <c r="B422" s="82" t="s">
        <v>5</v>
      </c>
      <c r="C422" s="82" t="s">
        <v>5</v>
      </c>
      <c r="D422" s="15" t="s">
        <v>5</v>
      </c>
      <c r="E422" s="15"/>
      <c r="F422" s="38"/>
      <c r="G422" s="30" t="e">
        <f t="shared" si="53"/>
        <v>#VALUE!</v>
      </c>
      <c r="H422" s="27" t="e">
        <f>IF(D422=0,0,D422/B422)</f>
        <v>#VALUE!</v>
      </c>
    </row>
    <row r="423" spans="1:8" s="2" customFormat="1">
      <c r="A423" s="73" t="s">
        <v>7</v>
      </c>
      <c r="B423" s="75">
        <f>SUM(B408,B346,B301)</f>
        <v>108025.60000000001</v>
      </c>
      <c r="C423" s="93">
        <f>SUM(C408,C346,C301)</f>
        <v>255612.9</v>
      </c>
      <c r="D423" s="74">
        <f>SUM(D408,D346,D301)</f>
        <v>699.7</v>
      </c>
      <c r="E423" s="74">
        <v>0.3</v>
      </c>
      <c r="F423" s="75">
        <v>0.6</v>
      </c>
      <c r="G423" s="33">
        <f t="shared" si="53"/>
        <v>2.7373422859331437E-3</v>
      </c>
      <c r="H423" s="26">
        <f>IF(D423=0,0,D423/B423)</f>
        <v>6.4771683749037263E-3</v>
      </c>
    </row>
    <row r="424" spans="1:8" s="2" customFormat="1" ht="17.25">
      <c r="A424" s="76" t="s">
        <v>2</v>
      </c>
      <c r="B424" s="35"/>
      <c r="C424" s="94"/>
      <c r="D424" s="12"/>
      <c r="E424" s="12"/>
      <c r="F424" s="35"/>
      <c r="G424" s="30"/>
      <c r="H424" s="27"/>
    </row>
    <row r="425" spans="1:8" s="2" customFormat="1" ht="17.25">
      <c r="A425" s="76" t="s">
        <v>3</v>
      </c>
      <c r="B425" s="36">
        <f t="shared" ref="B425:D426" si="54">SUM(B303,B348,B410)</f>
        <v>105378.6</v>
      </c>
      <c r="C425" s="95">
        <f t="shared" si="54"/>
        <v>119361.60000000001</v>
      </c>
      <c r="D425" s="13">
        <f t="shared" si="54"/>
        <v>0</v>
      </c>
      <c r="E425" s="12">
        <v>0</v>
      </c>
      <c r="F425" s="35">
        <v>0</v>
      </c>
      <c r="G425" s="30">
        <f t="shared" si="53"/>
        <v>0</v>
      </c>
      <c r="H425" s="27">
        <f>IF(D425=0,0,D425/B425)</f>
        <v>0</v>
      </c>
    </row>
    <row r="426" spans="1:8" s="2" customFormat="1" ht="17.25">
      <c r="A426" s="76" t="s">
        <v>4</v>
      </c>
      <c r="B426" s="36">
        <f t="shared" si="54"/>
        <v>2150.6</v>
      </c>
      <c r="C426" s="95">
        <f t="shared" si="54"/>
        <v>82436</v>
      </c>
      <c r="D426" s="13">
        <f t="shared" si="54"/>
        <v>0</v>
      </c>
      <c r="E426" s="12">
        <v>0</v>
      </c>
      <c r="F426" s="35">
        <v>0</v>
      </c>
      <c r="G426" s="30">
        <f t="shared" si="53"/>
        <v>0</v>
      </c>
      <c r="H426" s="27">
        <f>IF(D426=0,0,D426/B426)</f>
        <v>0</v>
      </c>
    </row>
    <row r="427" spans="1:8" s="2" customFormat="1" ht="34.5">
      <c r="A427" s="77" t="s">
        <v>8</v>
      </c>
      <c r="B427" s="128">
        <f>SUM(B412,B350,B305)</f>
        <v>496.40000000000003</v>
      </c>
      <c r="C427" s="154">
        <f>SUM(C305,C350,C412)</f>
        <v>53815.299999999996</v>
      </c>
      <c r="D427" s="78">
        <f>SUM(D412,D350,D305)</f>
        <v>699.7</v>
      </c>
      <c r="E427" s="72">
        <v>1.3</v>
      </c>
      <c r="F427" s="118">
        <v>141</v>
      </c>
      <c r="G427" s="34">
        <f t="shared" si="53"/>
        <v>1.3001878647893816E-2</v>
      </c>
      <c r="H427" s="28">
        <f>IF(D427=0,0,D427/B427)</f>
        <v>1.4095487510072522</v>
      </c>
    </row>
    <row r="428" spans="1:8" s="2" customFormat="1" ht="34.5" hidden="1">
      <c r="A428" s="11" t="s">
        <v>40</v>
      </c>
      <c r="B428" s="72">
        <f t="shared" ref="B428:C428" si="55">SUM(B351)</f>
        <v>3391.8</v>
      </c>
      <c r="C428" s="19">
        <f t="shared" si="55"/>
        <v>0</v>
      </c>
      <c r="D428" s="19">
        <f>SUM(D351)</f>
        <v>0</v>
      </c>
      <c r="E428" s="19"/>
      <c r="F428" s="42"/>
      <c r="G428" s="49">
        <f t="shared" si="53"/>
        <v>0</v>
      </c>
      <c r="H428" s="23">
        <f>IF(D428=0,0,D428/B428)</f>
        <v>0</v>
      </c>
    </row>
    <row r="429" spans="1:8" ht="50.25" customHeight="1">
      <c r="A429" s="383" t="s">
        <v>43</v>
      </c>
      <c r="B429" s="384"/>
      <c r="C429" s="384"/>
      <c r="D429" s="384"/>
      <c r="E429" s="384"/>
      <c r="F429" s="385"/>
      <c r="G429" s="48"/>
      <c r="H429" s="25"/>
    </row>
    <row r="430" spans="1:8" s="2" customFormat="1" ht="33">
      <c r="A430" s="73" t="s">
        <v>44</v>
      </c>
      <c r="B430" s="74">
        <f t="shared" ref="B430" si="56">SUM(B435:B445)</f>
        <v>7494.2000000000007</v>
      </c>
      <c r="C430" s="74">
        <f>SUM(C435:C445)</f>
        <v>137149.1</v>
      </c>
      <c r="D430" s="74">
        <f>SUM(D435:D445)</f>
        <v>11375.599999999999</v>
      </c>
      <c r="E430" s="74">
        <v>8.3000000000000007</v>
      </c>
      <c r="F430" s="75">
        <v>151.80000000000001</v>
      </c>
      <c r="G430" s="33">
        <f t="shared" ref="G430:G434" si="57">IF(C430=0,0,D430/C430)</f>
        <v>8.2943307684848075E-2</v>
      </c>
      <c r="H430" s="26">
        <f>IF(D430=0,0,D430/B430)</f>
        <v>1.5179205252061592</v>
      </c>
    </row>
    <row r="431" spans="1:8" s="2" customFormat="1" ht="17.25">
      <c r="A431" s="76" t="s">
        <v>2</v>
      </c>
      <c r="B431" s="12"/>
      <c r="C431" s="12"/>
      <c r="D431" s="12"/>
      <c r="E431" s="12"/>
      <c r="F431" s="35"/>
      <c r="G431" s="30"/>
      <c r="H431" s="27"/>
    </row>
    <row r="432" spans="1:8" s="2" customFormat="1" ht="17.25">
      <c r="A432" s="76" t="s">
        <v>3</v>
      </c>
      <c r="B432" s="13" t="s">
        <v>5</v>
      </c>
      <c r="C432" s="13" t="s">
        <v>5</v>
      </c>
      <c r="D432" s="13" t="s">
        <v>5</v>
      </c>
      <c r="E432" s="13" t="s">
        <v>5</v>
      </c>
      <c r="F432" s="36" t="s">
        <v>5</v>
      </c>
      <c r="G432" s="30" t="e">
        <f t="shared" si="57"/>
        <v>#VALUE!</v>
      </c>
      <c r="H432" s="27" t="e">
        <f t="shared" ref="H432:H446" si="58">IF(D432=0,0,D432/B432)</f>
        <v>#VALUE!</v>
      </c>
    </row>
    <row r="433" spans="1:8" s="2" customFormat="1" ht="17.25">
      <c r="A433" s="76" t="s">
        <v>4</v>
      </c>
      <c r="B433" s="13" t="s">
        <v>5</v>
      </c>
      <c r="C433" s="13" t="s">
        <v>5</v>
      </c>
      <c r="D433" s="13" t="s">
        <v>5</v>
      </c>
      <c r="E433" s="13" t="s">
        <v>5</v>
      </c>
      <c r="F433" s="36" t="s">
        <v>5</v>
      </c>
      <c r="G433" s="30" t="e">
        <f t="shared" si="57"/>
        <v>#VALUE!</v>
      </c>
      <c r="H433" s="27" t="e">
        <f t="shared" si="58"/>
        <v>#VALUE!</v>
      </c>
    </row>
    <row r="434" spans="1:8" s="2" customFormat="1" ht="34.5">
      <c r="A434" s="77" t="s">
        <v>8</v>
      </c>
      <c r="B434" s="78">
        <f>SUM(B435,B436,B437,B438,B439,B440,B441,B443,B442,B444,B445)</f>
        <v>7494.2000000000007</v>
      </c>
      <c r="C434" s="78">
        <f>SUM(C435,C436,C437,C438,C439,C440,C441,C443,C442,C444,C445)</f>
        <v>137149.1</v>
      </c>
      <c r="D434" s="78">
        <f>SUM(D435,D436,D437,D438,D439,D440,D441,D443,D442,D444,D445)</f>
        <v>11375.599999999999</v>
      </c>
      <c r="E434" s="78">
        <v>8.3000000000000007</v>
      </c>
      <c r="F434" s="128">
        <v>151.80000000000001</v>
      </c>
      <c r="G434" s="34">
        <f t="shared" si="57"/>
        <v>8.2943307684848075E-2</v>
      </c>
      <c r="H434" s="28">
        <f t="shared" si="58"/>
        <v>1.5179205252061592</v>
      </c>
    </row>
    <row r="435" spans="1:8" ht="66">
      <c r="A435" s="88" t="s">
        <v>23</v>
      </c>
      <c r="B435" s="20">
        <v>0</v>
      </c>
      <c r="C435" s="20">
        <v>35795.1</v>
      </c>
      <c r="D435" s="20">
        <v>390</v>
      </c>
      <c r="E435" s="20">
        <v>1.1000000000000001</v>
      </c>
      <c r="F435" s="43" t="s">
        <v>5</v>
      </c>
      <c r="G435" s="49">
        <f>IF(C435=0,0,D435/C435)</f>
        <v>1.0895346011046206E-2</v>
      </c>
      <c r="H435" s="23" t="e">
        <f t="shared" si="58"/>
        <v>#DIV/0!</v>
      </c>
    </row>
    <row r="436" spans="1:8" ht="66" hidden="1">
      <c r="A436" s="88" t="s">
        <v>13</v>
      </c>
      <c r="B436" s="20" t="s">
        <v>5</v>
      </c>
      <c r="C436" s="20" t="s">
        <v>5</v>
      </c>
      <c r="D436" s="20" t="s">
        <v>5</v>
      </c>
      <c r="E436" s="20"/>
      <c r="F436" s="43"/>
      <c r="G436" s="49" t="e">
        <f t="shared" ref="G436:G545" si="59">IF(C436=0,0,D436/C436)</f>
        <v>#VALUE!</v>
      </c>
      <c r="H436" s="23" t="e">
        <f t="shared" si="58"/>
        <v>#VALUE!</v>
      </c>
    </row>
    <row r="437" spans="1:8" ht="33">
      <c r="A437" s="157" t="s">
        <v>25</v>
      </c>
      <c r="B437" s="43">
        <v>742.7</v>
      </c>
      <c r="C437" s="43">
        <v>9069.2999999999993</v>
      </c>
      <c r="D437" s="43">
        <v>721.2</v>
      </c>
      <c r="E437" s="43">
        <v>8</v>
      </c>
      <c r="F437" s="43">
        <v>97.1</v>
      </c>
      <c r="G437" s="23">
        <f t="shared" si="59"/>
        <v>7.9521021468029515E-2</v>
      </c>
      <c r="H437" s="23">
        <f t="shared" si="58"/>
        <v>0.97105156860105024</v>
      </c>
    </row>
    <row r="438" spans="1:8" ht="66" hidden="1">
      <c r="A438" s="157" t="s">
        <v>34</v>
      </c>
      <c r="B438" s="43" t="s">
        <v>5</v>
      </c>
      <c r="C438" s="43" t="s">
        <v>5</v>
      </c>
      <c r="D438" s="43" t="s">
        <v>5</v>
      </c>
      <c r="E438" s="43"/>
      <c r="F438" s="43"/>
      <c r="G438" s="23" t="e">
        <f t="shared" si="59"/>
        <v>#VALUE!</v>
      </c>
      <c r="H438" s="23" t="e">
        <f t="shared" si="58"/>
        <v>#VALUE!</v>
      </c>
    </row>
    <row r="439" spans="1:8" ht="49.5">
      <c r="A439" s="157" t="s">
        <v>17</v>
      </c>
      <c r="B439" s="43">
        <v>223.7</v>
      </c>
      <c r="C439" s="43">
        <v>13978.6</v>
      </c>
      <c r="D439" s="43">
        <v>318.5</v>
      </c>
      <c r="E439" s="43">
        <v>2.2999999999999998</v>
      </c>
      <c r="F439" s="43">
        <v>142.4</v>
      </c>
      <c r="G439" s="23">
        <f t="shared" si="59"/>
        <v>2.2784828237448672E-2</v>
      </c>
      <c r="H439" s="23">
        <f t="shared" si="58"/>
        <v>1.4237818506928923</v>
      </c>
    </row>
    <row r="440" spans="1:8" ht="49.5">
      <c r="A440" s="88" t="s">
        <v>15</v>
      </c>
      <c r="B440" s="43">
        <v>3753.2</v>
      </c>
      <c r="C440" s="20">
        <v>24436.7</v>
      </c>
      <c r="D440" s="20">
        <v>3634.2</v>
      </c>
      <c r="E440" s="20">
        <v>14.9</v>
      </c>
      <c r="F440" s="43">
        <v>96.8</v>
      </c>
      <c r="G440" s="49">
        <f t="shared" si="59"/>
        <v>0.14871893504442088</v>
      </c>
      <c r="H440" s="23">
        <f t="shared" si="58"/>
        <v>0.96829372268997127</v>
      </c>
    </row>
    <row r="441" spans="1:8" ht="49.5">
      <c r="A441" s="79" t="s">
        <v>16</v>
      </c>
      <c r="B441" s="43">
        <v>357.4</v>
      </c>
      <c r="C441" s="14">
        <v>8712.7999999999993</v>
      </c>
      <c r="D441" s="14">
        <v>842.4</v>
      </c>
      <c r="E441" s="14">
        <v>9.6999999999999993</v>
      </c>
      <c r="F441" s="37">
        <v>235.7</v>
      </c>
      <c r="G441" s="30">
        <f t="shared" si="59"/>
        <v>9.6685336516389692E-2</v>
      </c>
      <c r="H441" s="27">
        <f t="shared" si="58"/>
        <v>2.3570229434806942</v>
      </c>
    </row>
    <row r="442" spans="1:8" ht="49.5">
      <c r="A442" s="88" t="s">
        <v>14</v>
      </c>
      <c r="B442" s="20">
        <v>1650.5</v>
      </c>
      <c r="C442" s="20">
        <v>23730</v>
      </c>
      <c r="D442" s="20">
        <v>3789.9</v>
      </c>
      <c r="E442" s="20">
        <v>16</v>
      </c>
      <c r="F442" s="43">
        <v>229.6</v>
      </c>
      <c r="G442" s="49">
        <f>IF(C442=0,0,D442/C442)</f>
        <v>0.15970922882427308</v>
      </c>
      <c r="H442" s="23">
        <f t="shared" si="58"/>
        <v>2.2962132687064525</v>
      </c>
    </row>
    <row r="443" spans="1:8" ht="49.5">
      <c r="A443" s="79" t="s">
        <v>20</v>
      </c>
      <c r="B443" s="14">
        <v>405.1</v>
      </c>
      <c r="C443" s="14">
        <v>9120</v>
      </c>
      <c r="D443" s="14">
        <v>456</v>
      </c>
      <c r="E443" s="14">
        <v>5</v>
      </c>
      <c r="F443" s="37">
        <v>112.6</v>
      </c>
      <c r="G443" s="30">
        <f t="shared" si="59"/>
        <v>0.05</v>
      </c>
      <c r="H443" s="27">
        <f t="shared" si="58"/>
        <v>1.1256479881510737</v>
      </c>
    </row>
    <row r="444" spans="1:8" ht="49.5">
      <c r="A444" s="88" t="s">
        <v>21</v>
      </c>
      <c r="B444" s="20">
        <v>177.8</v>
      </c>
      <c r="C444" s="20">
        <v>5441.1</v>
      </c>
      <c r="D444" s="20">
        <v>238.8</v>
      </c>
      <c r="E444" s="20">
        <v>4.4000000000000004</v>
      </c>
      <c r="F444" s="43">
        <v>134.30000000000001</v>
      </c>
      <c r="G444" s="49">
        <f t="shared" si="59"/>
        <v>4.3888184374483101E-2</v>
      </c>
      <c r="H444" s="23">
        <f t="shared" si="58"/>
        <v>1.343082114735658</v>
      </c>
    </row>
    <row r="445" spans="1:8" ht="66">
      <c r="A445" s="79" t="s">
        <v>58</v>
      </c>
      <c r="B445" s="14">
        <v>183.8</v>
      </c>
      <c r="C445" s="14">
        <v>6865.5</v>
      </c>
      <c r="D445" s="14">
        <v>984.6</v>
      </c>
      <c r="E445" s="14">
        <v>14.3</v>
      </c>
      <c r="F445" s="37">
        <v>535.70000000000005</v>
      </c>
      <c r="G445" s="30">
        <f t="shared" si="59"/>
        <v>0.14341271575267642</v>
      </c>
      <c r="H445" s="27">
        <f t="shared" si="58"/>
        <v>5.356909684439608</v>
      </c>
    </row>
    <row r="446" spans="1:8" s="2" customFormat="1" ht="33">
      <c r="A446" s="73" t="s">
        <v>45</v>
      </c>
      <c r="B446" s="75">
        <f>SUM(B451,B456,B461,B466,B471,B476,B481,B486,B491)</f>
        <v>53609.8</v>
      </c>
      <c r="C446" s="93">
        <f t="shared" ref="C446" si="60">SUM(C451,C456,C461,C466,C471,C476,C481,C486,C491)</f>
        <v>425370.4</v>
      </c>
      <c r="D446" s="74">
        <f>SUM(D451,D456,D461,D466,D471,D476,D481,D486,D491)</f>
        <v>85599.4</v>
      </c>
      <c r="E446" s="74">
        <v>20.100000000000001</v>
      </c>
      <c r="F446" s="75">
        <v>159.69999999999999</v>
      </c>
      <c r="G446" s="33">
        <f t="shared" si="59"/>
        <v>0.20123497074549612</v>
      </c>
      <c r="H446" s="26">
        <f t="shared" si="58"/>
        <v>1.5967117952314687</v>
      </c>
    </row>
    <row r="447" spans="1:8" s="2" customFormat="1" ht="17.25">
      <c r="A447" s="76" t="s">
        <v>2</v>
      </c>
      <c r="B447" s="35"/>
      <c r="C447" s="95"/>
      <c r="D447" s="12"/>
      <c r="E447" s="12"/>
      <c r="F447" s="35"/>
      <c r="G447" s="30"/>
      <c r="H447" s="27"/>
    </row>
    <row r="448" spans="1:8" s="2" customFormat="1" ht="17.25">
      <c r="A448" s="76" t="s">
        <v>3</v>
      </c>
      <c r="B448" s="36">
        <f>SUM(B453,B458,B463,B468,B473,B478,B483,B488,B493)</f>
        <v>0</v>
      </c>
      <c r="C448" s="95">
        <f t="shared" ref="C448:C450" si="61">SUM(C453,C458,C463,C468,C473,C478,C483,C488,C493)</f>
        <v>114113.9</v>
      </c>
      <c r="D448" s="13">
        <f>SUM(D453,D458,D463,D468,D473,D478,D483,D488,D493)</f>
        <v>27719.7</v>
      </c>
      <c r="E448" s="13">
        <v>24.3</v>
      </c>
      <c r="F448" s="36" t="s">
        <v>5</v>
      </c>
      <c r="G448" s="30">
        <f t="shared" si="59"/>
        <v>0.24291256367541555</v>
      </c>
      <c r="H448" s="27" t="e">
        <f>IF(D448=0,0,D448/B448)</f>
        <v>#DIV/0!</v>
      </c>
    </row>
    <row r="449" spans="1:8" s="2" customFormat="1" ht="17.25">
      <c r="A449" s="77" t="s">
        <v>4</v>
      </c>
      <c r="B449" s="128">
        <f>SUM(B454,B459,B464,B469,B474,B479,B484,B489,B494)</f>
        <v>0</v>
      </c>
      <c r="C449" s="154">
        <f t="shared" si="61"/>
        <v>2328.9</v>
      </c>
      <c r="D449" s="78">
        <f>SUM(D454,D459,D464,D469,D474,D479,D484,D489,D494)</f>
        <v>565.70000000000005</v>
      </c>
      <c r="E449" s="78">
        <v>24.3</v>
      </c>
      <c r="F449" s="128" t="s">
        <v>5</v>
      </c>
      <c r="G449" s="30">
        <f t="shared" si="59"/>
        <v>0.24290437545622398</v>
      </c>
      <c r="H449" s="27" t="e">
        <f>IF(D449=0,0,D449/B449)</f>
        <v>#DIV/0!</v>
      </c>
    </row>
    <row r="450" spans="1:8" s="2" customFormat="1" ht="34.5">
      <c r="A450" s="77" t="s">
        <v>8</v>
      </c>
      <c r="B450" s="128">
        <f>SUM(B455,B460,B465,B470,B475,B480,B485,B490,B495)</f>
        <v>53609.8</v>
      </c>
      <c r="C450" s="154">
        <f t="shared" si="61"/>
        <v>308927.59999999998</v>
      </c>
      <c r="D450" s="78">
        <f>SUM(D455,D460,D465,D470,D475,D480,D485,D490,D495)</f>
        <v>57314</v>
      </c>
      <c r="E450" s="78">
        <v>18.600000000000001</v>
      </c>
      <c r="F450" s="128">
        <v>106.9</v>
      </c>
      <c r="G450" s="34">
        <f t="shared" si="59"/>
        <v>0.18552567009228055</v>
      </c>
      <c r="H450" s="28">
        <f>IF(D450=0,0,D450/B450)</f>
        <v>1.0690955758089005</v>
      </c>
    </row>
    <row r="451" spans="1:8" ht="66">
      <c r="A451" s="79" t="s">
        <v>23</v>
      </c>
      <c r="B451" s="39">
        <f>SUM(B453:B455)</f>
        <v>9276.2999999999993</v>
      </c>
      <c r="C451" s="80">
        <f>SUM(C453:C455)</f>
        <v>259542.8</v>
      </c>
      <c r="D451" s="14">
        <f>SUM(D453:D455)</f>
        <v>43533</v>
      </c>
      <c r="E451" s="14">
        <v>16.8</v>
      </c>
      <c r="F451" s="39">
        <v>469.3</v>
      </c>
      <c r="G451" s="30">
        <f t="shared" si="59"/>
        <v>0.16772956136714254</v>
      </c>
      <c r="H451" s="27">
        <f>IF(D451=0,0,D451/B451)</f>
        <v>4.6929271368972545</v>
      </c>
    </row>
    <row r="452" spans="1:8">
      <c r="A452" s="81" t="s">
        <v>2</v>
      </c>
      <c r="B452" s="37"/>
      <c r="C452" s="80"/>
      <c r="D452" s="14"/>
      <c r="E452" s="14"/>
      <c r="F452" s="37"/>
      <c r="G452" s="30"/>
      <c r="H452" s="27"/>
    </row>
    <row r="453" spans="1:8">
      <c r="A453" s="81" t="s">
        <v>3</v>
      </c>
      <c r="B453" s="38">
        <v>0</v>
      </c>
      <c r="C453" s="82">
        <v>114113.9</v>
      </c>
      <c r="D453" s="15">
        <v>27719.7</v>
      </c>
      <c r="E453" s="15">
        <v>24.3</v>
      </c>
      <c r="F453" s="38" t="s">
        <v>5</v>
      </c>
      <c r="G453" s="158">
        <f t="shared" si="59"/>
        <v>0.24291256367541555</v>
      </c>
      <c r="H453" s="159" t="e">
        <f>IF(D453=0,0,D453/B453)</f>
        <v>#DIV/0!</v>
      </c>
    </row>
    <row r="454" spans="1:8">
      <c r="A454" s="81" t="s">
        <v>4</v>
      </c>
      <c r="B454" s="38">
        <v>0</v>
      </c>
      <c r="C454" s="82">
        <v>2328.9</v>
      </c>
      <c r="D454" s="15">
        <v>565.70000000000005</v>
      </c>
      <c r="E454" s="15">
        <v>24.3</v>
      </c>
      <c r="F454" s="38" t="s">
        <v>5</v>
      </c>
      <c r="G454" s="158">
        <f t="shared" si="59"/>
        <v>0.24290437545622398</v>
      </c>
      <c r="H454" s="159" t="e">
        <f>IF(D454=0,0,D454/B454)</f>
        <v>#DIV/0!</v>
      </c>
    </row>
    <row r="455" spans="1:8" s="8" customFormat="1" ht="33">
      <c r="A455" s="81" t="s">
        <v>8</v>
      </c>
      <c r="B455" s="38">
        <v>9276.2999999999993</v>
      </c>
      <c r="C455" s="82">
        <v>143100</v>
      </c>
      <c r="D455" s="15">
        <v>15247.6</v>
      </c>
      <c r="E455" s="15">
        <v>10.7</v>
      </c>
      <c r="F455" s="38">
        <v>164.4</v>
      </c>
      <c r="G455" s="30">
        <f t="shared" si="59"/>
        <v>0.10655206149545772</v>
      </c>
      <c r="H455" s="27">
        <f>IF(D455=0,0,D455/B455)</f>
        <v>1.6437157056153857</v>
      </c>
    </row>
    <row r="456" spans="1:8" s="8" customFormat="1" ht="66">
      <c r="A456" s="147" t="s">
        <v>34</v>
      </c>
      <c r="B456" s="16">
        <f>SUM(B458:B460)</f>
        <v>1630.2</v>
      </c>
      <c r="C456" s="39" t="s">
        <v>5</v>
      </c>
      <c r="D456" s="39" t="s">
        <v>5</v>
      </c>
      <c r="E456" s="39" t="s">
        <v>5</v>
      </c>
      <c r="F456" s="39" t="s">
        <v>5</v>
      </c>
      <c r="G456" s="33" t="e">
        <f t="shared" si="59"/>
        <v>#VALUE!</v>
      </c>
      <c r="H456" s="26" t="e">
        <f>IF(D456=0,0,D456/B456)</f>
        <v>#VALUE!</v>
      </c>
    </row>
    <row r="457" spans="1:8" s="8" customFormat="1" ht="18.75">
      <c r="A457" s="148" t="s">
        <v>2</v>
      </c>
      <c r="B457" s="15"/>
      <c r="C457" s="37"/>
      <c r="D457" s="37"/>
      <c r="E457" s="37"/>
      <c r="F457" s="37"/>
      <c r="G457" s="30"/>
      <c r="H457" s="27"/>
    </row>
    <row r="458" spans="1:8" s="8" customFormat="1" ht="18.75">
      <c r="A458" s="148" t="s">
        <v>3</v>
      </c>
      <c r="B458" s="15" t="s">
        <v>5</v>
      </c>
      <c r="C458" s="38" t="s">
        <v>5</v>
      </c>
      <c r="D458" s="38" t="s">
        <v>5</v>
      </c>
      <c r="E458" s="38" t="s">
        <v>5</v>
      </c>
      <c r="F458" s="38" t="s">
        <v>5</v>
      </c>
      <c r="G458" s="30" t="e">
        <f t="shared" si="59"/>
        <v>#VALUE!</v>
      </c>
      <c r="H458" s="27" t="e">
        <f>IF(D458=0,0,D458/B458)</f>
        <v>#VALUE!</v>
      </c>
    </row>
    <row r="459" spans="1:8" s="8" customFormat="1" ht="18.75">
      <c r="A459" s="148" t="s">
        <v>4</v>
      </c>
      <c r="B459" s="15" t="s">
        <v>5</v>
      </c>
      <c r="C459" s="38" t="s">
        <v>5</v>
      </c>
      <c r="D459" s="38" t="s">
        <v>5</v>
      </c>
      <c r="E459" s="38" t="s">
        <v>5</v>
      </c>
      <c r="F459" s="38" t="s">
        <v>5</v>
      </c>
      <c r="G459" s="30" t="e">
        <f t="shared" si="59"/>
        <v>#VALUE!</v>
      </c>
      <c r="H459" s="27" t="e">
        <f>IF(D459=0,0,D459/B459)</f>
        <v>#VALUE!</v>
      </c>
    </row>
    <row r="460" spans="1:8" s="8" customFormat="1" ht="33">
      <c r="A460" s="149" t="s">
        <v>8</v>
      </c>
      <c r="B460" s="17">
        <v>1630.2</v>
      </c>
      <c r="C460" s="40" t="s">
        <v>5</v>
      </c>
      <c r="D460" s="40" t="s">
        <v>5</v>
      </c>
      <c r="E460" s="40" t="s">
        <v>5</v>
      </c>
      <c r="F460" s="40" t="s">
        <v>5</v>
      </c>
      <c r="G460" s="34" t="e">
        <f t="shared" si="59"/>
        <v>#VALUE!</v>
      </c>
      <c r="H460" s="28" t="e">
        <f>IF(D460=0,0,D460/B460)</f>
        <v>#VALUE!</v>
      </c>
    </row>
    <row r="461" spans="1:8" s="8" customFormat="1" ht="49.5">
      <c r="A461" s="79" t="s">
        <v>14</v>
      </c>
      <c r="B461" s="37">
        <f>SUM(B463:B465)</f>
        <v>120.1</v>
      </c>
      <c r="C461" s="80">
        <f>SUM(C463:C465)</f>
        <v>5101.5</v>
      </c>
      <c r="D461" s="14">
        <f>SUM(D463:D465)</f>
        <v>869</v>
      </c>
      <c r="E461" s="14">
        <v>17</v>
      </c>
      <c r="F461" s="37">
        <v>723.6</v>
      </c>
      <c r="G461" s="30">
        <f>IF(C461=0,0,D461/C461)</f>
        <v>0.17034205625796334</v>
      </c>
      <c r="H461" s="27">
        <f>IF(D461=0,0,D461/B461)</f>
        <v>7.2356369691923401</v>
      </c>
    </row>
    <row r="462" spans="1:8" s="8" customFormat="1" ht="18.75">
      <c r="A462" s="81" t="s">
        <v>2</v>
      </c>
      <c r="B462" s="37"/>
      <c r="C462" s="80"/>
      <c r="D462" s="14"/>
      <c r="E462" s="14"/>
      <c r="F462" s="37"/>
      <c r="G462" s="30"/>
      <c r="H462" s="27"/>
    </row>
    <row r="463" spans="1:8" s="8" customFormat="1" ht="18.75">
      <c r="A463" s="81" t="s">
        <v>3</v>
      </c>
      <c r="B463" s="37" t="s">
        <v>5</v>
      </c>
      <c r="C463" s="82" t="s">
        <v>5</v>
      </c>
      <c r="D463" s="15" t="s">
        <v>5</v>
      </c>
      <c r="E463" s="15" t="s">
        <v>5</v>
      </c>
      <c r="F463" s="38" t="s">
        <v>5</v>
      </c>
      <c r="G463" s="30" t="e">
        <f t="shared" ref="G463:G495" si="62">IF(C463=0,0,D463/C463)</f>
        <v>#VALUE!</v>
      </c>
      <c r="H463" s="27" t="e">
        <f>IF(D463=0,0,D463/B463)</f>
        <v>#VALUE!</v>
      </c>
    </row>
    <row r="464" spans="1:8" s="8" customFormat="1" ht="18.75">
      <c r="A464" s="81" t="s">
        <v>4</v>
      </c>
      <c r="B464" s="37" t="s">
        <v>5</v>
      </c>
      <c r="C464" s="82" t="s">
        <v>5</v>
      </c>
      <c r="D464" s="15" t="s">
        <v>5</v>
      </c>
      <c r="E464" s="15" t="s">
        <v>5</v>
      </c>
      <c r="F464" s="38" t="s">
        <v>5</v>
      </c>
      <c r="G464" s="30" t="e">
        <f t="shared" si="62"/>
        <v>#VALUE!</v>
      </c>
      <c r="H464" s="27" t="e">
        <f>IF(D464=0,0,D464/B464)</f>
        <v>#VALUE!</v>
      </c>
    </row>
    <row r="465" spans="1:8" s="8" customFormat="1" ht="33">
      <c r="A465" s="81" t="s">
        <v>8</v>
      </c>
      <c r="B465" s="40">
        <v>120.1</v>
      </c>
      <c r="C465" s="82">
        <v>5101.5</v>
      </c>
      <c r="D465" s="15">
        <v>869</v>
      </c>
      <c r="E465" s="15">
        <v>17</v>
      </c>
      <c r="F465" s="38">
        <v>723.6</v>
      </c>
      <c r="G465" s="30">
        <f t="shared" si="62"/>
        <v>0.17034205625796334</v>
      </c>
      <c r="H465" s="27">
        <f>IF(D465=0,0,D465/B465)</f>
        <v>7.2356369691923401</v>
      </c>
    </row>
    <row r="466" spans="1:8" s="8" customFormat="1" ht="49.5">
      <c r="A466" s="83" t="s">
        <v>15</v>
      </c>
      <c r="B466" s="39">
        <f>SUM(B468:B470)</f>
        <v>0.1</v>
      </c>
      <c r="C466" s="150">
        <f>SUM(C468:C470)</f>
        <v>5878.3</v>
      </c>
      <c r="D466" s="39">
        <f>SUM(D468:D470)</f>
        <v>397.2</v>
      </c>
      <c r="E466" s="39">
        <v>6.8</v>
      </c>
      <c r="F466" s="39">
        <v>397200</v>
      </c>
      <c r="G466" s="33">
        <f t="shared" si="62"/>
        <v>6.757055611316197E-2</v>
      </c>
      <c r="H466" s="26">
        <f>IF(D466=0,0,D466/B466)</f>
        <v>3971.9999999999995</v>
      </c>
    </row>
    <row r="467" spans="1:8" s="8" customFormat="1" ht="18.75">
      <c r="A467" s="81" t="s">
        <v>2</v>
      </c>
      <c r="B467" s="37"/>
      <c r="C467" s="151"/>
      <c r="D467" s="37"/>
      <c r="E467" s="37"/>
      <c r="F467" s="37"/>
      <c r="G467" s="30"/>
      <c r="H467" s="27"/>
    </row>
    <row r="468" spans="1:8" s="8" customFormat="1" ht="18.75">
      <c r="A468" s="81" t="s">
        <v>3</v>
      </c>
      <c r="B468" s="37" t="s">
        <v>5</v>
      </c>
      <c r="C468" s="152" t="s">
        <v>5</v>
      </c>
      <c r="D468" s="38" t="s">
        <v>5</v>
      </c>
      <c r="E468" s="38" t="s">
        <v>5</v>
      </c>
      <c r="F468" s="38" t="s">
        <v>5</v>
      </c>
      <c r="G468" s="30" t="e">
        <f t="shared" si="62"/>
        <v>#VALUE!</v>
      </c>
      <c r="H468" s="27" t="e">
        <f>IF(D468=0,0,D468/B468)</f>
        <v>#VALUE!</v>
      </c>
    </row>
    <row r="469" spans="1:8" s="8" customFormat="1" ht="18.75">
      <c r="A469" s="81" t="s">
        <v>4</v>
      </c>
      <c r="B469" s="37" t="s">
        <v>5</v>
      </c>
      <c r="C469" s="152" t="s">
        <v>5</v>
      </c>
      <c r="D469" s="38" t="s">
        <v>5</v>
      </c>
      <c r="E469" s="38" t="s">
        <v>5</v>
      </c>
      <c r="F469" s="38" t="s">
        <v>5</v>
      </c>
      <c r="G469" s="30" t="e">
        <f t="shared" si="62"/>
        <v>#VALUE!</v>
      </c>
      <c r="H469" s="27" t="e">
        <f>IF(D469=0,0,D469/B469)</f>
        <v>#VALUE!</v>
      </c>
    </row>
    <row r="470" spans="1:8" s="8" customFormat="1" ht="33">
      <c r="A470" s="85" t="s">
        <v>8</v>
      </c>
      <c r="B470" s="40">
        <v>0.1</v>
      </c>
      <c r="C470" s="153">
        <v>5878.3</v>
      </c>
      <c r="D470" s="40">
        <v>397.2</v>
      </c>
      <c r="E470" s="40">
        <v>6.8</v>
      </c>
      <c r="F470" s="40">
        <v>397200</v>
      </c>
      <c r="G470" s="34">
        <f t="shared" si="62"/>
        <v>6.757055611316197E-2</v>
      </c>
      <c r="H470" s="28">
        <f>IF(D470=0,0,D470/B470)</f>
        <v>3971.9999999999995</v>
      </c>
    </row>
    <row r="471" spans="1:8" s="8" customFormat="1" ht="49.5">
      <c r="A471" s="79" t="s">
        <v>20</v>
      </c>
      <c r="B471" s="39">
        <f>SUM(B473:B475)</f>
        <v>0</v>
      </c>
      <c r="C471" s="80">
        <f>SUM(C473:C475)</f>
        <v>2142.6999999999998</v>
      </c>
      <c r="D471" s="14">
        <f>SUM(D473:D475)</f>
        <v>0</v>
      </c>
      <c r="E471" s="14">
        <v>0</v>
      </c>
      <c r="F471" s="37" t="s">
        <v>5</v>
      </c>
      <c r="G471" s="30">
        <f t="shared" si="62"/>
        <v>0</v>
      </c>
      <c r="H471" s="27">
        <f>IF(D471=0,0,D471/B471)</f>
        <v>0</v>
      </c>
    </row>
    <row r="472" spans="1:8" s="8" customFormat="1" ht="18.75">
      <c r="A472" s="81" t="s">
        <v>2</v>
      </c>
      <c r="B472" s="37"/>
      <c r="C472" s="80"/>
      <c r="D472" s="14"/>
      <c r="E472" s="14"/>
      <c r="F472" s="37"/>
      <c r="G472" s="30"/>
      <c r="H472" s="27"/>
    </row>
    <row r="473" spans="1:8" s="8" customFormat="1" ht="18.75">
      <c r="A473" s="81" t="s">
        <v>3</v>
      </c>
      <c r="B473" s="37" t="s">
        <v>5</v>
      </c>
      <c r="C473" s="82" t="s">
        <v>5</v>
      </c>
      <c r="D473" s="15" t="s">
        <v>5</v>
      </c>
      <c r="E473" s="15" t="s">
        <v>5</v>
      </c>
      <c r="F473" s="38" t="s">
        <v>5</v>
      </c>
      <c r="G473" s="30" t="e">
        <f t="shared" si="62"/>
        <v>#VALUE!</v>
      </c>
      <c r="H473" s="27" t="e">
        <f>IF(D473=0,0,D473/B473)</f>
        <v>#VALUE!</v>
      </c>
    </row>
    <row r="474" spans="1:8" s="8" customFormat="1" ht="18.75">
      <c r="A474" s="81" t="s">
        <v>4</v>
      </c>
      <c r="B474" s="37" t="s">
        <v>5</v>
      </c>
      <c r="C474" s="82" t="s">
        <v>5</v>
      </c>
      <c r="D474" s="15" t="s">
        <v>5</v>
      </c>
      <c r="E474" s="15" t="s">
        <v>5</v>
      </c>
      <c r="F474" s="38" t="s">
        <v>5</v>
      </c>
      <c r="G474" s="30" t="e">
        <f t="shared" si="62"/>
        <v>#VALUE!</v>
      </c>
      <c r="H474" s="27" t="e">
        <f>IF(D474=0,0,D474/B474)</f>
        <v>#VALUE!</v>
      </c>
    </row>
    <row r="475" spans="1:8" s="8" customFormat="1" ht="33">
      <c r="A475" s="81" t="s">
        <v>8</v>
      </c>
      <c r="B475" s="40">
        <v>0</v>
      </c>
      <c r="C475" s="82">
        <v>2142.6999999999998</v>
      </c>
      <c r="D475" s="15">
        <v>0</v>
      </c>
      <c r="E475" s="15">
        <v>0</v>
      </c>
      <c r="F475" s="38" t="s">
        <v>5</v>
      </c>
      <c r="G475" s="30">
        <f t="shared" si="62"/>
        <v>0</v>
      </c>
      <c r="H475" s="27">
        <f>IF(D475=0,0,D475/B475)</f>
        <v>0</v>
      </c>
    </row>
    <row r="476" spans="1:8" s="8" customFormat="1" ht="49.5">
      <c r="A476" s="83" t="s">
        <v>21</v>
      </c>
      <c r="B476" s="39">
        <f>SUM(B478:B480)</f>
        <v>0</v>
      </c>
      <c r="C476" s="84">
        <f>SUM(C478:C480)</f>
        <v>624</v>
      </c>
      <c r="D476" s="16">
        <f>SUM(D478:D480)</f>
        <v>14.4</v>
      </c>
      <c r="E476" s="16">
        <v>2.2999999999999998</v>
      </c>
      <c r="F476" s="39" t="s">
        <v>5</v>
      </c>
      <c r="G476" s="33">
        <f t="shared" si="62"/>
        <v>2.3076923076923078E-2</v>
      </c>
      <c r="H476" s="26" t="e">
        <f>IF(D476=0,0,D476/B476)</f>
        <v>#DIV/0!</v>
      </c>
    </row>
    <row r="477" spans="1:8" s="8" customFormat="1" ht="18.75">
      <c r="A477" s="85" t="s">
        <v>2</v>
      </c>
      <c r="B477" s="46"/>
      <c r="C477" s="100"/>
      <c r="D477" s="29"/>
      <c r="E477" s="29"/>
      <c r="F477" s="46"/>
      <c r="G477" s="30"/>
      <c r="H477" s="27"/>
    </row>
    <row r="478" spans="1:8" s="8" customFormat="1" ht="18.75">
      <c r="A478" s="81" t="s">
        <v>3</v>
      </c>
      <c r="B478" s="37" t="s">
        <v>5</v>
      </c>
      <c r="C478" s="82" t="s">
        <v>5</v>
      </c>
      <c r="D478" s="15" t="s">
        <v>5</v>
      </c>
      <c r="E478" s="15" t="s">
        <v>5</v>
      </c>
      <c r="F478" s="38" t="s">
        <v>5</v>
      </c>
      <c r="G478" s="30" t="e">
        <f t="shared" si="62"/>
        <v>#VALUE!</v>
      </c>
      <c r="H478" s="27" t="e">
        <f>IF(D478=0,0,D478/B478)</f>
        <v>#VALUE!</v>
      </c>
    </row>
    <row r="479" spans="1:8" s="8" customFormat="1" ht="18.75">
      <c r="A479" s="81" t="s">
        <v>4</v>
      </c>
      <c r="B479" s="37" t="s">
        <v>5</v>
      </c>
      <c r="C479" s="82" t="s">
        <v>5</v>
      </c>
      <c r="D479" s="15" t="s">
        <v>5</v>
      </c>
      <c r="E479" s="15" t="s">
        <v>5</v>
      </c>
      <c r="F479" s="38" t="s">
        <v>5</v>
      </c>
      <c r="G479" s="30" t="e">
        <f t="shared" si="62"/>
        <v>#VALUE!</v>
      </c>
      <c r="H479" s="27" t="e">
        <f>IF(D479=0,0,D479/B479)</f>
        <v>#VALUE!</v>
      </c>
    </row>
    <row r="480" spans="1:8" s="8" customFormat="1" ht="33">
      <c r="A480" s="85" t="s">
        <v>8</v>
      </c>
      <c r="B480" s="40">
        <v>0</v>
      </c>
      <c r="C480" s="86">
        <v>624</v>
      </c>
      <c r="D480" s="17">
        <v>14.4</v>
      </c>
      <c r="E480" s="17">
        <v>2.2999999999999998</v>
      </c>
      <c r="F480" s="40" t="s">
        <v>5</v>
      </c>
      <c r="G480" s="34">
        <f t="shared" si="62"/>
        <v>2.3076923076923078E-2</v>
      </c>
      <c r="H480" s="28" t="e">
        <f>IF(D480=0,0,D480/B480)</f>
        <v>#DIV/0!</v>
      </c>
    </row>
    <row r="481" spans="1:8" s="8" customFormat="1" ht="49.5">
      <c r="A481" s="79" t="s">
        <v>16</v>
      </c>
      <c r="B481" s="39">
        <f>SUM(B483:B485)</f>
        <v>20</v>
      </c>
      <c r="C481" s="80">
        <f>SUM(C483:C485)</f>
        <v>4566.7</v>
      </c>
      <c r="D481" s="14">
        <f>SUM(D483:D485)</f>
        <v>350</v>
      </c>
      <c r="E481" s="14">
        <v>7.7</v>
      </c>
      <c r="F481" s="39">
        <v>1750</v>
      </c>
      <c r="G481" s="30">
        <f t="shared" si="62"/>
        <v>7.6641776337399006E-2</v>
      </c>
      <c r="H481" s="27">
        <f>IF(D481=0,0,D481/B481)</f>
        <v>17.5</v>
      </c>
    </row>
    <row r="482" spans="1:8" s="8" customFormat="1" ht="18.75">
      <c r="A482" s="81" t="s">
        <v>2</v>
      </c>
      <c r="B482" s="37"/>
      <c r="C482" s="80"/>
      <c r="D482" s="14"/>
      <c r="E482" s="14"/>
      <c r="F482" s="37"/>
      <c r="G482" s="30"/>
      <c r="H482" s="27"/>
    </row>
    <row r="483" spans="1:8" s="8" customFormat="1" ht="18.75">
      <c r="A483" s="81" t="s">
        <v>3</v>
      </c>
      <c r="B483" s="37" t="s">
        <v>5</v>
      </c>
      <c r="C483" s="82" t="s">
        <v>5</v>
      </c>
      <c r="D483" s="15" t="s">
        <v>5</v>
      </c>
      <c r="E483" s="15" t="s">
        <v>5</v>
      </c>
      <c r="F483" s="38" t="s">
        <v>5</v>
      </c>
      <c r="G483" s="30" t="e">
        <f t="shared" si="62"/>
        <v>#VALUE!</v>
      </c>
      <c r="H483" s="27" t="e">
        <f>IF(D483=0,0,D483/B483)</f>
        <v>#VALUE!</v>
      </c>
    </row>
    <row r="484" spans="1:8" s="8" customFormat="1" ht="18.75">
      <c r="A484" s="81" t="s">
        <v>4</v>
      </c>
      <c r="B484" s="37" t="s">
        <v>5</v>
      </c>
      <c r="C484" s="82" t="s">
        <v>5</v>
      </c>
      <c r="D484" s="15" t="s">
        <v>5</v>
      </c>
      <c r="E484" s="15" t="s">
        <v>5</v>
      </c>
      <c r="F484" s="38" t="s">
        <v>5</v>
      </c>
      <c r="G484" s="30" t="e">
        <f t="shared" si="62"/>
        <v>#VALUE!</v>
      </c>
      <c r="H484" s="27" t="e">
        <f>IF(D484=0,0,D484/B484)</f>
        <v>#VALUE!</v>
      </c>
    </row>
    <row r="485" spans="1:8" s="8" customFormat="1" ht="33">
      <c r="A485" s="85" t="s">
        <v>8</v>
      </c>
      <c r="B485" s="40">
        <v>20</v>
      </c>
      <c r="C485" s="86">
        <v>4566.7</v>
      </c>
      <c r="D485" s="17">
        <v>350</v>
      </c>
      <c r="E485" s="17">
        <v>7.7</v>
      </c>
      <c r="F485" s="40">
        <v>1750</v>
      </c>
      <c r="G485" s="30">
        <f t="shared" si="62"/>
        <v>7.6641776337399006E-2</v>
      </c>
      <c r="H485" s="27">
        <f>IF(D485=0,0,D485/B485)</f>
        <v>17.5</v>
      </c>
    </row>
    <row r="486" spans="1:8" s="8" customFormat="1" ht="49.5">
      <c r="A486" s="83" t="s">
        <v>17</v>
      </c>
      <c r="B486" s="39">
        <f>SUM(B488:B490)</f>
        <v>0</v>
      </c>
      <c r="C486" s="84">
        <f>SUM(C488:C490)</f>
        <v>2376.9</v>
      </c>
      <c r="D486" s="16">
        <f>SUM(D488:D490)</f>
        <v>90.9</v>
      </c>
      <c r="E486" s="16">
        <v>3.8</v>
      </c>
      <c r="F486" s="39" t="s">
        <v>5</v>
      </c>
      <c r="G486" s="33">
        <f t="shared" si="62"/>
        <v>3.8243089738735331E-2</v>
      </c>
      <c r="H486" s="26" t="e">
        <f>IF(D486=0,0,D486/B486)</f>
        <v>#DIV/0!</v>
      </c>
    </row>
    <row r="487" spans="1:8" s="8" customFormat="1" ht="18.75">
      <c r="A487" s="81" t="s">
        <v>2</v>
      </c>
      <c r="B487" s="37"/>
      <c r="C487" s="80"/>
      <c r="D487" s="14"/>
      <c r="E487" s="14"/>
      <c r="F487" s="37"/>
      <c r="G487" s="30"/>
      <c r="H487" s="27"/>
    </row>
    <row r="488" spans="1:8" s="8" customFormat="1" ht="18.75">
      <c r="A488" s="81" t="s">
        <v>3</v>
      </c>
      <c r="B488" s="37" t="s">
        <v>5</v>
      </c>
      <c r="C488" s="82" t="s">
        <v>5</v>
      </c>
      <c r="D488" s="15" t="s">
        <v>5</v>
      </c>
      <c r="E488" s="15" t="s">
        <v>5</v>
      </c>
      <c r="F488" s="38" t="s">
        <v>5</v>
      </c>
      <c r="G488" s="30" t="e">
        <f t="shared" si="62"/>
        <v>#VALUE!</v>
      </c>
      <c r="H488" s="27" t="e">
        <f>IF(D488=0,0,D488/B488)</f>
        <v>#VALUE!</v>
      </c>
    </row>
    <row r="489" spans="1:8" s="8" customFormat="1" ht="18.75">
      <c r="A489" s="81" t="s">
        <v>4</v>
      </c>
      <c r="B489" s="37" t="s">
        <v>5</v>
      </c>
      <c r="C489" s="82" t="s">
        <v>5</v>
      </c>
      <c r="D489" s="15" t="s">
        <v>5</v>
      </c>
      <c r="E489" s="15" t="s">
        <v>5</v>
      </c>
      <c r="F489" s="38" t="s">
        <v>5</v>
      </c>
      <c r="G489" s="30" t="e">
        <f t="shared" si="62"/>
        <v>#VALUE!</v>
      </c>
      <c r="H489" s="27" t="e">
        <f>IF(D489=0,0,D489/B489)</f>
        <v>#VALUE!</v>
      </c>
    </row>
    <row r="490" spans="1:8" s="8" customFormat="1" ht="33">
      <c r="A490" s="85" t="s">
        <v>8</v>
      </c>
      <c r="B490" s="40">
        <v>0</v>
      </c>
      <c r="C490" s="86">
        <v>2376.9</v>
      </c>
      <c r="D490" s="17">
        <v>90.9</v>
      </c>
      <c r="E490" s="17">
        <v>3.8</v>
      </c>
      <c r="F490" s="40" t="s">
        <v>5</v>
      </c>
      <c r="G490" s="34">
        <f t="shared" si="62"/>
        <v>3.8243089738735331E-2</v>
      </c>
      <c r="H490" s="28" t="e">
        <f>IF(D490=0,0,D490/B490)</f>
        <v>#DIV/0!</v>
      </c>
    </row>
    <row r="491" spans="1:8" s="8" customFormat="1" ht="66">
      <c r="A491" s="83" t="s">
        <v>58</v>
      </c>
      <c r="B491" s="39">
        <f>SUM(B493:B495)</f>
        <v>42563.1</v>
      </c>
      <c r="C491" s="84">
        <f>SUM(C493:C495)</f>
        <v>145137.5</v>
      </c>
      <c r="D491" s="16">
        <f>SUM(D493:D495)</f>
        <v>40344.9</v>
      </c>
      <c r="E491" s="16">
        <v>27.8</v>
      </c>
      <c r="F491" s="39">
        <v>94.8</v>
      </c>
      <c r="G491" s="30">
        <f t="shared" si="62"/>
        <v>0.27797709068986309</v>
      </c>
      <c r="H491" s="27">
        <f>IF(D491=0,0,D491/B491)</f>
        <v>0.94788443510928488</v>
      </c>
    </row>
    <row r="492" spans="1:8" s="8" customFormat="1" ht="18.75">
      <c r="A492" s="81" t="s">
        <v>19</v>
      </c>
      <c r="B492" s="37"/>
      <c r="C492" s="80"/>
      <c r="D492" s="14"/>
      <c r="E492" s="14"/>
      <c r="F492" s="37"/>
      <c r="G492" s="30"/>
      <c r="H492" s="27"/>
    </row>
    <row r="493" spans="1:8" s="8" customFormat="1" ht="18.75">
      <c r="A493" s="81" t="s">
        <v>3</v>
      </c>
      <c r="B493" s="38" t="s">
        <v>5</v>
      </c>
      <c r="C493" s="82" t="s">
        <v>5</v>
      </c>
      <c r="D493" s="15" t="s">
        <v>5</v>
      </c>
      <c r="E493" s="15" t="s">
        <v>5</v>
      </c>
      <c r="F493" s="38" t="s">
        <v>5</v>
      </c>
      <c r="G493" s="30" t="e">
        <f>IF(C493=0,0,D493/C493)</f>
        <v>#VALUE!</v>
      </c>
      <c r="H493" s="27" t="e">
        <f t="shared" ref="H493:H501" si="63">IF(D493=0,0,D493/B493)</f>
        <v>#VALUE!</v>
      </c>
    </row>
    <row r="494" spans="1:8" s="8" customFormat="1" ht="18.75">
      <c r="A494" s="81" t="s">
        <v>4</v>
      </c>
      <c r="B494" s="38" t="s">
        <v>5</v>
      </c>
      <c r="C494" s="82" t="s">
        <v>5</v>
      </c>
      <c r="D494" s="15" t="s">
        <v>5</v>
      </c>
      <c r="E494" s="15" t="s">
        <v>5</v>
      </c>
      <c r="F494" s="38" t="s">
        <v>5</v>
      </c>
      <c r="G494" s="30" t="e">
        <f>IF(C494=0,0,D494/C494)</f>
        <v>#VALUE!</v>
      </c>
      <c r="H494" s="27" t="e">
        <f t="shared" si="63"/>
        <v>#VALUE!</v>
      </c>
    </row>
    <row r="495" spans="1:8" s="8" customFormat="1" ht="33">
      <c r="A495" s="85" t="s">
        <v>8</v>
      </c>
      <c r="B495" s="40">
        <v>42563.1</v>
      </c>
      <c r="C495" s="100">
        <v>145137.5</v>
      </c>
      <c r="D495" s="29">
        <v>40344.9</v>
      </c>
      <c r="E495" s="17">
        <v>27.8</v>
      </c>
      <c r="F495" s="40">
        <v>94.8</v>
      </c>
      <c r="G495" s="30">
        <f t="shared" si="62"/>
        <v>0.27797709068986309</v>
      </c>
      <c r="H495" s="27">
        <f t="shared" si="63"/>
        <v>0.94788443510928488</v>
      </c>
    </row>
    <row r="496" spans="1:8" s="8" customFormat="1" ht="171.75" customHeight="1">
      <c r="A496" s="73" t="s">
        <v>46</v>
      </c>
      <c r="B496" s="75">
        <f>SUM(B501)</f>
        <v>0</v>
      </c>
      <c r="C496" s="93">
        <f>SUM(C501)</f>
        <v>39797</v>
      </c>
      <c r="D496" s="74">
        <f>SUM(D501)</f>
        <v>0</v>
      </c>
      <c r="E496" s="74">
        <v>0</v>
      </c>
      <c r="F496" s="99" t="s">
        <v>5</v>
      </c>
      <c r="G496" s="70">
        <f t="shared" si="59"/>
        <v>0</v>
      </c>
      <c r="H496" s="70">
        <f t="shared" si="63"/>
        <v>0</v>
      </c>
    </row>
    <row r="497" spans="1:8" s="8" customFormat="1" ht="18.75">
      <c r="A497" s="76" t="s">
        <v>2</v>
      </c>
      <c r="B497" s="36"/>
      <c r="C497" s="95"/>
      <c r="D497" s="12"/>
      <c r="E497" s="12"/>
      <c r="F497" s="35"/>
      <c r="G497" s="69"/>
      <c r="H497" s="69"/>
    </row>
    <row r="498" spans="1:8" s="8" customFormat="1" ht="18.75">
      <c r="A498" s="76" t="s">
        <v>3</v>
      </c>
      <c r="B498" s="36" t="s">
        <v>5</v>
      </c>
      <c r="C498" s="95" t="s">
        <v>5</v>
      </c>
      <c r="D498" s="13" t="s">
        <v>5</v>
      </c>
      <c r="E498" s="13" t="s">
        <v>5</v>
      </c>
      <c r="F498" s="36" t="s">
        <v>5</v>
      </c>
      <c r="G498" s="69" t="e">
        <f t="shared" si="59"/>
        <v>#VALUE!</v>
      </c>
      <c r="H498" s="69" t="e">
        <f t="shared" si="63"/>
        <v>#VALUE!</v>
      </c>
    </row>
    <row r="499" spans="1:8" s="8" customFormat="1" ht="18.75">
      <c r="A499" s="76" t="s">
        <v>4</v>
      </c>
      <c r="B499" s="36">
        <f>SUM(B504)</f>
        <v>0</v>
      </c>
      <c r="C499" s="95">
        <f>SUM(C504)</f>
        <v>24863.7</v>
      </c>
      <c r="D499" s="13">
        <f>SUM(D504)</f>
        <v>0</v>
      </c>
      <c r="E499" s="13">
        <v>0</v>
      </c>
      <c r="F499" s="36" t="s">
        <v>5</v>
      </c>
      <c r="G499" s="69">
        <f t="shared" si="59"/>
        <v>0</v>
      </c>
      <c r="H499" s="69">
        <f t="shared" si="63"/>
        <v>0</v>
      </c>
    </row>
    <row r="500" spans="1:8" s="8" customFormat="1" ht="34.5">
      <c r="A500" s="77" t="s">
        <v>8</v>
      </c>
      <c r="B500" s="128">
        <f>SUM(B501)</f>
        <v>0</v>
      </c>
      <c r="C500" s="154">
        <f>SUM(C505)</f>
        <v>14933.3</v>
      </c>
      <c r="D500" s="78">
        <f>SUM(D505)</f>
        <v>0</v>
      </c>
      <c r="E500" s="78">
        <v>0</v>
      </c>
      <c r="F500" s="128" t="s">
        <v>5</v>
      </c>
      <c r="G500" s="71">
        <f>IF(C500=0,0,D500/C500)</f>
        <v>0</v>
      </c>
      <c r="H500" s="71">
        <f t="shared" si="63"/>
        <v>0</v>
      </c>
    </row>
    <row r="501" spans="1:8" s="8" customFormat="1" ht="66">
      <c r="A501" s="83" t="s">
        <v>23</v>
      </c>
      <c r="B501" s="39">
        <f>SUM(B503:B505)</f>
        <v>0</v>
      </c>
      <c r="C501" s="84">
        <f>SUM(C503:C505)</f>
        <v>39797</v>
      </c>
      <c r="D501" s="16">
        <f>SUM(D503:D505)</f>
        <v>0</v>
      </c>
      <c r="E501" s="16">
        <v>0</v>
      </c>
      <c r="F501" s="39" t="s">
        <v>5</v>
      </c>
      <c r="G501" s="30">
        <f t="shared" si="59"/>
        <v>0</v>
      </c>
      <c r="H501" s="26">
        <f t="shared" si="63"/>
        <v>0</v>
      </c>
    </row>
    <row r="502" spans="1:8" s="8" customFormat="1" ht="18.75">
      <c r="A502" s="81" t="s">
        <v>19</v>
      </c>
      <c r="B502" s="37"/>
      <c r="C502" s="80"/>
      <c r="D502" s="14"/>
      <c r="E502" s="14"/>
      <c r="F502" s="37"/>
      <c r="G502" s="30"/>
      <c r="H502" s="27"/>
    </row>
    <row r="503" spans="1:8" s="8" customFormat="1" ht="18.75">
      <c r="A503" s="81" t="s">
        <v>3</v>
      </c>
      <c r="B503" s="38" t="s">
        <v>5</v>
      </c>
      <c r="C503" s="82" t="s">
        <v>5</v>
      </c>
      <c r="D503" s="15" t="s">
        <v>5</v>
      </c>
      <c r="E503" s="15" t="s">
        <v>5</v>
      </c>
      <c r="F503" s="38" t="s">
        <v>5</v>
      </c>
      <c r="G503" s="30" t="e">
        <f t="shared" si="59"/>
        <v>#VALUE!</v>
      </c>
      <c r="H503" s="27" t="e">
        <f>IF(D503=0,0,D503/B503)</f>
        <v>#VALUE!</v>
      </c>
    </row>
    <row r="504" spans="1:8" s="8" customFormat="1" ht="18.75">
      <c r="A504" s="81" t="s">
        <v>4</v>
      </c>
      <c r="B504" s="38">
        <v>0</v>
      </c>
      <c r="C504" s="82">
        <v>24863.7</v>
      </c>
      <c r="D504" s="15">
        <v>0</v>
      </c>
      <c r="E504" s="15">
        <v>0</v>
      </c>
      <c r="F504" s="38" t="s">
        <v>5</v>
      </c>
      <c r="G504" s="30">
        <f t="shared" si="59"/>
        <v>0</v>
      </c>
      <c r="H504" s="27">
        <f>IF(D504=0,0,D504/B504)</f>
        <v>0</v>
      </c>
    </row>
    <row r="505" spans="1:8" s="8" customFormat="1" ht="33">
      <c r="A505" s="81" t="s">
        <v>8</v>
      </c>
      <c r="B505" s="38">
        <v>0</v>
      </c>
      <c r="C505" s="82">
        <v>14933.3</v>
      </c>
      <c r="D505" s="15">
        <v>0</v>
      </c>
      <c r="E505" s="15">
        <v>0</v>
      </c>
      <c r="F505" s="38" t="s">
        <v>5</v>
      </c>
      <c r="G505" s="34">
        <f t="shared" si="59"/>
        <v>0</v>
      </c>
      <c r="H505" s="28">
        <f>IF(D505=0,0,D505/B505)</f>
        <v>0</v>
      </c>
    </row>
    <row r="506" spans="1:8" s="8" customFormat="1" ht="42" customHeight="1">
      <c r="A506" s="131" t="s">
        <v>47</v>
      </c>
      <c r="B506" s="74">
        <f>SUM(B511,B516,B521,B526,B531,B541,B536)</f>
        <v>843.5</v>
      </c>
      <c r="C506" s="75">
        <f>SUM(C511,C516,C521,C526,C531,C541,C536)</f>
        <v>61558.7</v>
      </c>
      <c r="D506" s="75">
        <f>SUM(D511,D516,D521,D526,D531,D541,D536)</f>
        <v>139.9</v>
      </c>
      <c r="E506" s="75">
        <v>0.2</v>
      </c>
      <c r="F506" s="75">
        <v>16.600000000000001</v>
      </c>
      <c r="G506" s="33">
        <f t="shared" si="59"/>
        <v>2.2726275896014702E-3</v>
      </c>
      <c r="H506" s="26">
        <f>IF(D506=0,0,D506/B506)</f>
        <v>0.16585655008891523</v>
      </c>
    </row>
    <row r="507" spans="1:8" s="8" customFormat="1" ht="18.75">
      <c r="A507" s="132" t="s">
        <v>2</v>
      </c>
      <c r="B507" s="12"/>
      <c r="C507" s="35"/>
      <c r="D507" s="35"/>
      <c r="E507" s="35"/>
      <c r="F507" s="35"/>
      <c r="G507" s="30"/>
      <c r="H507" s="27"/>
    </row>
    <row r="508" spans="1:8" s="8" customFormat="1" ht="18.75">
      <c r="A508" s="132" t="s">
        <v>3</v>
      </c>
      <c r="B508" s="13" t="s">
        <v>5</v>
      </c>
      <c r="C508" s="36" t="s">
        <v>5</v>
      </c>
      <c r="D508" s="36" t="s">
        <v>5</v>
      </c>
      <c r="E508" s="36" t="s">
        <v>5</v>
      </c>
      <c r="F508" s="36" t="s">
        <v>5</v>
      </c>
      <c r="G508" s="30" t="e">
        <f t="shared" si="59"/>
        <v>#VALUE!</v>
      </c>
      <c r="H508" s="27" t="e">
        <f>IF(D508=0,0,D508/B508)</f>
        <v>#VALUE!</v>
      </c>
    </row>
    <row r="509" spans="1:8" s="8" customFormat="1" ht="18.75">
      <c r="A509" s="132" t="s">
        <v>4</v>
      </c>
      <c r="B509" s="13" t="s">
        <v>5</v>
      </c>
      <c r="C509" s="36" t="s">
        <v>5</v>
      </c>
      <c r="D509" s="36" t="s">
        <v>5</v>
      </c>
      <c r="E509" s="36" t="s">
        <v>5</v>
      </c>
      <c r="F509" s="36" t="s">
        <v>5</v>
      </c>
      <c r="G509" s="30" t="e">
        <f t="shared" si="59"/>
        <v>#VALUE!</v>
      </c>
      <c r="H509" s="27" t="e">
        <f>IF(D509=0,0,D509/B509)</f>
        <v>#VALUE!</v>
      </c>
    </row>
    <row r="510" spans="1:8" s="8" customFormat="1" ht="34.5">
      <c r="A510" s="133" t="s">
        <v>8</v>
      </c>
      <c r="B510" s="78">
        <f>SUM(B515,B520,B525,B530,B535,B545,B540)</f>
        <v>843.5</v>
      </c>
      <c r="C510" s="128">
        <f>SUM(C515,C520,C525,C530,C535,C545,C540)</f>
        <v>61558.7</v>
      </c>
      <c r="D510" s="128">
        <f>SUM(D515,D520,D525,D530,D535,D545,D540)</f>
        <v>139.9</v>
      </c>
      <c r="E510" s="128">
        <v>0.2</v>
      </c>
      <c r="F510" s="128">
        <v>16.600000000000001</v>
      </c>
      <c r="G510" s="34">
        <f t="shared" si="59"/>
        <v>2.2726275896014702E-3</v>
      </c>
      <c r="H510" s="28">
        <f>IF(D510=0,0,D510/B510)</f>
        <v>0.16585655008891523</v>
      </c>
    </row>
    <row r="511" spans="1:8" s="8" customFormat="1" ht="66" hidden="1">
      <c r="A511" s="79" t="s">
        <v>13</v>
      </c>
      <c r="B511" s="80" t="s">
        <v>5</v>
      </c>
      <c r="C511" s="80" t="s">
        <v>5</v>
      </c>
      <c r="D511" s="14" t="s">
        <v>5</v>
      </c>
      <c r="E511" s="14"/>
      <c r="F511" s="37"/>
      <c r="G511" s="30" t="e">
        <f t="shared" si="59"/>
        <v>#VALUE!</v>
      </c>
      <c r="H511" s="27" t="e">
        <f>IF(D511=0,0,D511/B511)</f>
        <v>#VALUE!</v>
      </c>
    </row>
    <row r="512" spans="1:8" s="8" customFormat="1" ht="18.75" hidden="1">
      <c r="A512" s="81" t="s">
        <v>2</v>
      </c>
      <c r="B512" s="95"/>
      <c r="C512" s="95"/>
      <c r="D512" s="13"/>
      <c r="E512" s="13"/>
      <c r="F512" s="36"/>
      <c r="G512" s="30"/>
      <c r="H512" s="27"/>
    </row>
    <row r="513" spans="1:8" s="8" customFormat="1" ht="18.75" hidden="1">
      <c r="A513" s="81" t="s">
        <v>3</v>
      </c>
      <c r="B513" s="82" t="s">
        <v>5</v>
      </c>
      <c r="C513" s="82" t="s">
        <v>5</v>
      </c>
      <c r="D513" s="15" t="s">
        <v>5</v>
      </c>
      <c r="E513" s="13"/>
      <c r="F513" s="36"/>
      <c r="G513" s="30" t="e">
        <f t="shared" si="59"/>
        <v>#VALUE!</v>
      </c>
      <c r="H513" s="27" t="e">
        <f>IF(D513=0,0,D513/B513)</f>
        <v>#VALUE!</v>
      </c>
    </row>
    <row r="514" spans="1:8" s="8" customFormat="1" ht="18.75" hidden="1">
      <c r="A514" s="81" t="s">
        <v>4</v>
      </c>
      <c r="B514" s="82" t="s">
        <v>5</v>
      </c>
      <c r="C514" s="82" t="s">
        <v>5</v>
      </c>
      <c r="D514" s="15" t="s">
        <v>5</v>
      </c>
      <c r="E514" s="13"/>
      <c r="F514" s="36"/>
      <c r="G514" s="30" t="e">
        <f t="shared" si="59"/>
        <v>#VALUE!</v>
      </c>
      <c r="H514" s="27" t="e">
        <f>IF(D514=0,0,D514/B514)</f>
        <v>#VALUE!</v>
      </c>
    </row>
    <row r="515" spans="1:8" s="8" customFormat="1" ht="33" hidden="1">
      <c r="A515" s="81" t="s">
        <v>8</v>
      </c>
      <c r="B515" s="82" t="s">
        <v>5</v>
      </c>
      <c r="C515" s="82" t="s">
        <v>5</v>
      </c>
      <c r="D515" s="15" t="s">
        <v>5</v>
      </c>
      <c r="E515" s="13"/>
      <c r="F515" s="36"/>
      <c r="G515" s="30" t="e">
        <f t="shared" si="59"/>
        <v>#VALUE!</v>
      </c>
      <c r="H515" s="27" t="e">
        <f>IF(D515=0,0,D515/B515)</f>
        <v>#VALUE!</v>
      </c>
    </row>
    <row r="516" spans="1:8" s="8" customFormat="1" ht="49.5">
      <c r="A516" s="83" t="s">
        <v>17</v>
      </c>
      <c r="B516" s="39">
        <f>SUM(B518:B520)</f>
        <v>0</v>
      </c>
      <c r="C516" s="84">
        <f>SUM(C518:C520)</f>
        <v>3610</v>
      </c>
      <c r="D516" s="16">
        <f>SUM(D518:D520)</f>
        <v>34.4</v>
      </c>
      <c r="E516" s="16">
        <v>1</v>
      </c>
      <c r="F516" s="39" t="s">
        <v>5</v>
      </c>
      <c r="G516" s="33">
        <f t="shared" si="59"/>
        <v>9.5290858725761776E-3</v>
      </c>
      <c r="H516" s="26" t="e">
        <f>IF(D516=0,0,D516/B516)</f>
        <v>#DIV/0!</v>
      </c>
    </row>
    <row r="517" spans="1:8" s="8" customFormat="1" ht="18.75">
      <c r="A517" s="81" t="s">
        <v>2</v>
      </c>
      <c r="B517" s="36"/>
      <c r="C517" s="95"/>
      <c r="D517" s="13"/>
      <c r="E517" s="13"/>
      <c r="F517" s="36"/>
      <c r="G517" s="30"/>
      <c r="H517" s="27"/>
    </row>
    <row r="518" spans="1:8" s="8" customFormat="1" ht="18.75">
      <c r="A518" s="81" t="s">
        <v>3</v>
      </c>
      <c r="B518" s="36" t="s">
        <v>5</v>
      </c>
      <c r="C518" s="82" t="s">
        <v>5</v>
      </c>
      <c r="D518" s="15" t="s">
        <v>5</v>
      </c>
      <c r="E518" s="15" t="s">
        <v>5</v>
      </c>
      <c r="F518" s="38" t="s">
        <v>5</v>
      </c>
      <c r="G518" s="30" t="e">
        <f t="shared" si="59"/>
        <v>#VALUE!</v>
      </c>
      <c r="H518" s="27" t="e">
        <f>IF(D518=0,0,D518/B518)</f>
        <v>#VALUE!</v>
      </c>
    </row>
    <row r="519" spans="1:8" s="8" customFormat="1" ht="18.75">
      <c r="A519" s="81" t="s">
        <v>4</v>
      </c>
      <c r="B519" s="38" t="s">
        <v>5</v>
      </c>
      <c r="C519" s="82" t="s">
        <v>5</v>
      </c>
      <c r="D519" s="15" t="s">
        <v>5</v>
      </c>
      <c r="E519" s="15" t="s">
        <v>5</v>
      </c>
      <c r="F519" s="38" t="s">
        <v>5</v>
      </c>
      <c r="G519" s="30" t="e">
        <f t="shared" si="59"/>
        <v>#VALUE!</v>
      </c>
      <c r="H519" s="27" t="e">
        <f>IF(D519=0,0,D519/B519)</f>
        <v>#VALUE!</v>
      </c>
    </row>
    <row r="520" spans="1:8" s="8" customFormat="1" ht="33">
      <c r="A520" s="81" t="s">
        <v>8</v>
      </c>
      <c r="B520" s="38">
        <v>0</v>
      </c>
      <c r="C520" s="82">
        <v>3610</v>
      </c>
      <c r="D520" s="15">
        <v>34.4</v>
      </c>
      <c r="E520" s="15">
        <v>1</v>
      </c>
      <c r="F520" s="38" t="s">
        <v>5</v>
      </c>
      <c r="G520" s="34">
        <f t="shared" si="59"/>
        <v>9.5290858725761776E-3</v>
      </c>
      <c r="H520" s="28" t="e">
        <f>IF(D520=0,0,D520/B520)</f>
        <v>#DIV/0!</v>
      </c>
    </row>
    <row r="521" spans="1:8" s="8" customFormat="1" ht="49.5">
      <c r="A521" s="147" t="s">
        <v>15</v>
      </c>
      <c r="B521" s="39">
        <f t="shared" ref="B521" si="64">SUM(B523:B525)</f>
        <v>493.5</v>
      </c>
      <c r="C521" s="39">
        <f t="shared" ref="C521:D521" si="65">SUM(C523:C525)</f>
        <v>11700</v>
      </c>
      <c r="D521" s="39">
        <f t="shared" si="65"/>
        <v>77.5</v>
      </c>
      <c r="E521" s="39">
        <v>0.7</v>
      </c>
      <c r="F521" s="39">
        <v>15.7</v>
      </c>
      <c r="G521" s="30">
        <f t="shared" si="59"/>
        <v>6.6239316239316238E-3</v>
      </c>
      <c r="H521" s="27">
        <f>IF(D521=0,0,D521/B521)</f>
        <v>0.15704154002026344</v>
      </c>
    </row>
    <row r="522" spans="1:8" s="8" customFormat="1" ht="18.75">
      <c r="A522" s="148" t="s">
        <v>2</v>
      </c>
      <c r="B522" s="36"/>
      <c r="C522" s="36"/>
      <c r="D522" s="36"/>
      <c r="E522" s="36"/>
      <c r="F522" s="36"/>
      <c r="G522" s="30"/>
      <c r="H522" s="27"/>
    </row>
    <row r="523" spans="1:8" s="8" customFormat="1" ht="18.75">
      <c r="A523" s="148" t="s">
        <v>3</v>
      </c>
      <c r="B523" s="38" t="s">
        <v>5</v>
      </c>
      <c r="C523" s="38" t="s">
        <v>5</v>
      </c>
      <c r="D523" s="38" t="s">
        <v>5</v>
      </c>
      <c r="E523" s="38" t="s">
        <v>5</v>
      </c>
      <c r="F523" s="38" t="s">
        <v>5</v>
      </c>
      <c r="G523" s="30" t="e">
        <f t="shared" si="59"/>
        <v>#VALUE!</v>
      </c>
      <c r="H523" s="27" t="e">
        <f t="shared" ref="H523:H531" si="66">IF(D523=0,0,D523/B523)</f>
        <v>#VALUE!</v>
      </c>
    </row>
    <row r="524" spans="1:8" s="8" customFormat="1" ht="18.75">
      <c r="A524" s="148" t="s">
        <v>4</v>
      </c>
      <c r="B524" s="38" t="s">
        <v>5</v>
      </c>
      <c r="C524" s="38" t="s">
        <v>5</v>
      </c>
      <c r="D524" s="38" t="s">
        <v>5</v>
      </c>
      <c r="E524" s="38" t="s">
        <v>5</v>
      </c>
      <c r="F524" s="38" t="s">
        <v>5</v>
      </c>
      <c r="G524" s="30" t="e">
        <f t="shared" si="59"/>
        <v>#VALUE!</v>
      </c>
      <c r="H524" s="27" t="e">
        <f t="shared" si="66"/>
        <v>#VALUE!</v>
      </c>
    </row>
    <row r="525" spans="1:8" s="8" customFormat="1" ht="33">
      <c r="A525" s="149" t="s">
        <v>8</v>
      </c>
      <c r="B525" s="40">
        <v>493.5</v>
      </c>
      <c r="C525" s="40">
        <v>11700</v>
      </c>
      <c r="D525" s="40">
        <v>77.5</v>
      </c>
      <c r="E525" s="40">
        <v>0.7</v>
      </c>
      <c r="F525" s="40">
        <v>15.7</v>
      </c>
      <c r="G525" s="30">
        <f t="shared" si="59"/>
        <v>6.6239316239316238E-3</v>
      </c>
      <c r="H525" s="27">
        <f t="shared" si="66"/>
        <v>0.15704154002026344</v>
      </c>
    </row>
    <row r="526" spans="1:8" s="8" customFormat="1" ht="49.5">
      <c r="A526" s="79" t="s">
        <v>16</v>
      </c>
      <c r="B526" s="41">
        <f t="shared" ref="B526" si="67">SUM(B528:B530)</f>
        <v>0</v>
      </c>
      <c r="C526" s="82">
        <f t="shared" ref="C526:D526" si="68">SUM(C528:C530)</f>
        <v>9012.7000000000007</v>
      </c>
      <c r="D526" s="15">
        <f t="shared" si="68"/>
        <v>28</v>
      </c>
      <c r="E526" s="15">
        <v>0.3</v>
      </c>
      <c r="F526" s="38" t="s">
        <v>5</v>
      </c>
      <c r="G526" s="33">
        <f t="shared" si="59"/>
        <v>3.1067271738768622E-3</v>
      </c>
      <c r="H526" s="26" t="e">
        <f t="shared" si="66"/>
        <v>#DIV/0!</v>
      </c>
    </row>
    <row r="527" spans="1:8" s="8" customFormat="1" ht="18.75">
      <c r="A527" s="81" t="s">
        <v>2</v>
      </c>
      <c r="B527" s="36"/>
      <c r="C527" s="82"/>
      <c r="D527" s="13"/>
      <c r="E527" s="13"/>
      <c r="F527" s="36"/>
      <c r="G527" s="30">
        <f t="shared" si="59"/>
        <v>0</v>
      </c>
      <c r="H527" s="27">
        <f t="shared" si="66"/>
        <v>0</v>
      </c>
    </row>
    <row r="528" spans="1:8" s="8" customFormat="1" ht="18.75">
      <c r="A528" s="81" t="s">
        <v>3</v>
      </c>
      <c r="B528" s="38" t="s">
        <v>5</v>
      </c>
      <c r="C528" s="82" t="s">
        <v>5</v>
      </c>
      <c r="D528" s="15" t="s">
        <v>5</v>
      </c>
      <c r="E528" s="15" t="s">
        <v>5</v>
      </c>
      <c r="F528" s="38" t="s">
        <v>5</v>
      </c>
      <c r="G528" s="30" t="e">
        <f t="shared" si="59"/>
        <v>#VALUE!</v>
      </c>
      <c r="H528" s="27" t="e">
        <f t="shared" si="66"/>
        <v>#VALUE!</v>
      </c>
    </row>
    <row r="529" spans="1:8" s="8" customFormat="1" ht="18.75">
      <c r="A529" s="81" t="s">
        <v>4</v>
      </c>
      <c r="B529" s="38" t="s">
        <v>5</v>
      </c>
      <c r="C529" s="82" t="s">
        <v>5</v>
      </c>
      <c r="D529" s="15" t="s">
        <v>5</v>
      </c>
      <c r="E529" s="15" t="s">
        <v>5</v>
      </c>
      <c r="F529" s="38" t="s">
        <v>5</v>
      </c>
      <c r="G529" s="30" t="e">
        <f t="shared" si="59"/>
        <v>#VALUE!</v>
      </c>
      <c r="H529" s="27" t="e">
        <f t="shared" si="66"/>
        <v>#VALUE!</v>
      </c>
    </row>
    <row r="530" spans="1:8" s="8" customFormat="1" ht="33">
      <c r="A530" s="85" t="s">
        <v>8</v>
      </c>
      <c r="B530" s="40">
        <v>0</v>
      </c>
      <c r="C530" s="86">
        <v>9012.7000000000007</v>
      </c>
      <c r="D530" s="17">
        <v>28</v>
      </c>
      <c r="E530" s="17">
        <v>0.3</v>
      </c>
      <c r="F530" s="40" t="s">
        <v>5</v>
      </c>
      <c r="G530" s="34">
        <f t="shared" si="59"/>
        <v>3.1067271738768622E-3</v>
      </c>
      <c r="H530" s="28" t="e">
        <f t="shared" si="66"/>
        <v>#DIV/0!</v>
      </c>
    </row>
    <row r="531" spans="1:8" s="8" customFormat="1" ht="49.5">
      <c r="A531" s="83" t="s">
        <v>14</v>
      </c>
      <c r="B531" s="39">
        <f>SUM(B533:B535)</f>
        <v>0</v>
      </c>
      <c r="C531" s="84">
        <f>SUM(C533:C535)</f>
        <v>36500</v>
      </c>
      <c r="D531" s="16">
        <f>SUM(D533:D535)</f>
        <v>0</v>
      </c>
      <c r="E531" s="16">
        <v>0</v>
      </c>
      <c r="F531" s="39" t="s">
        <v>5</v>
      </c>
      <c r="G531" s="33">
        <f t="shared" si="59"/>
        <v>0</v>
      </c>
      <c r="H531" s="26">
        <f t="shared" si="66"/>
        <v>0</v>
      </c>
    </row>
    <row r="532" spans="1:8" s="8" customFormat="1" ht="18.75">
      <c r="A532" s="81" t="s">
        <v>2</v>
      </c>
      <c r="B532" s="38"/>
      <c r="C532" s="95"/>
      <c r="D532" s="15"/>
      <c r="E532" s="15"/>
      <c r="F532" s="38"/>
      <c r="G532" s="30"/>
      <c r="H532" s="27"/>
    </row>
    <row r="533" spans="1:8" s="8" customFormat="1" ht="18.75">
      <c r="A533" s="81" t="s">
        <v>3</v>
      </c>
      <c r="B533" s="38" t="s">
        <v>5</v>
      </c>
      <c r="C533" s="82" t="s">
        <v>5</v>
      </c>
      <c r="D533" s="15" t="s">
        <v>5</v>
      </c>
      <c r="E533" s="15" t="s">
        <v>5</v>
      </c>
      <c r="F533" s="38" t="s">
        <v>5</v>
      </c>
      <c r="G533" s="30" t="e">
        <f t="shared" si="59"/>
        <v>#VALUE!</v>
      </c>
      <c r="H533" s="27" t="e">
        <f>IF(D533=0,0,D533/B533)</f>
        <v>#VALUE!</v>
      </c>
    </row>
    <row r="534" spans="1:8" s="8" customFormat="1" ht="18.75">
      <c r="A534" s="85" t="s">
        <v>4</v>
      </c>
      <c r="B534" s="40" t="s">
        <v>5</v>
      </c>
      <c r="C534" s="86" t="s">
        <v>5</v>
      </c>
      <c r="D534" s="17" t="s">
        <v>5</v>
      </c>
      <c r="E534" s="17" t="s">
        <v>5</v>
      </c>
      <c r="F534" s="40" t="s">
        <v>5</v>
      </c>
      <c r="G534" s="30" t="e">
        <f t="shared" si="59"/>
        <v>#VALUE!</v>
      </c>
      <c r="H534" s="27" t="e">
        <f>IF(D534=0,0,D534/B534)</f>
        <v>#VALUE!</v>
      </c>
    </row>
    <row r="535" spans="1:8" s="8" customFormat="1" ht="33">
      <c r="A535" s="85" t="s">
        <v>8</v>
      </c>
      <c r="B535" s="40">
        <v>0</v>
      </c>
      <c r="C535" s="86">
        <v>36500</v>
      </c>
      <c r="D535" s="17">
        <v>0</v>
      </c>
      <c r="E535" s="17">
        <v>0</v>
      </c>
      <c r="F535" s="40" t="s">
        <v>5</v>
      </c>
      <c r="G535" s="34">
        <f t="shared" si="59"/>
        <v>0</v>
      </c>
      <c r="H535" s="28">
        <f>IF(D535=0,0,D535/B535)</f>
        <v>0</v>
      </c>
    </row>
    <row r="536" spans="1:8" s="8" customFormat="1" ht="49.5">
      <c r="A536" s="83" t="s">
        <v>20</v>
      </c>
      <c r="B536" s="39">
        <f>SUM(B538:B540)</f>
        <v>0</v>
      </c>
      <c r="C536" s="84" t="s">
        <v>5</v>
      </c>
      <c r="D536" s="16" t="s">
        <v>5</v>
      </c>
      <c r="E536" s="16" t="s">
        <v>5</v>
      </c>
      <c r="F536" s="39" t="s">
        <v>5</v>
      </c>
      <c r="G536" s="33" t="e">
        <f>IF(C536=0,0,D536/C536)</f>
        <v>#VALUE!</v>
      </c>
      <c r="H536" s="26" t="e">
        <f>IF(D536=0,0,D536/B536)</f>
        <v>#VALUE!</v>
      </c>
    </row>
    <row r="537" spans="1:8" s="8" customFormat="1" ht="18.75">
      <c r="A537" s="81" t="s">
        <v>2</v>
      </c>
      <c r="B537" s="37"/>
      <c r="C537" s="80"/>
      <c r="D537" s="14"/>
      <c r="E537" s="14"/>
      <c r="F537" s="37"/>
      <c r="G537" s="30"/>
      <c r="H537" s="27"/>
    </row>
    <row r="538" spans="1:8" s="8" customFormat="1" ht="18.75">
      <c r="A538" s="81" t="s">
        <v>3</v>
      </c>
      <c r="B538" s="37" t="s">
        <v>5</v>
      </c>
      <c r="C538" s="80" t="s">
        <v>5</v>
      </c>
      <c r="D538" s="14" t="s">
        <v>5</v>
      </c>
      <c r="E538" s="14" t="s">
        <v>5</v>
      </c>
      <c r="F538" s="37" t="s">
        <v>5</v>
      </c>
      <c r="G538" s="30" t="e">
        <f>IF(C538=0,0,D538/C538)</f>
        <v>#VALUE!</v>
      </c>
      <c r="H538" s="27" t="e">
        <f>IF(D538=0,0,D538/B538)</f>
        <v>#VALUE!</v>
      </c>
    </row>
    <row r="539" spans="1:8" s="8" customFormat="1" ht="18.75">
      <c r="A539" s="81" t="s">
        <v>4</v>
      </c>
      <c r="B539" s="37" t="s">
        <v>5</v>
      </c>
      <c r="C539" s="80" t="s">
        <v>5</v>
      </c>
      <c r="D539" s="14" t="s">
        <v>5</v>
      </c>
      <c r="E539" s="14" t="s">
        <v>5</v>
      </c>
      <c r="F539" s="37" t="s">
        <v>5</v>
      </c>
      <c r="G539" s="30" t="e">
        <f>IF(C539=0,0,D539/C539)</f>
        <v>#VALUE!</v>
      </c>
      <c r="H539" s="27" t="e">
        <f>IF(D539=0,0,D539/B539)</f>
        <v>#VALUE!</v>
      </c>
    </row>
    <row r="540" spans="1:8" s="8" customFormat="1" ht="33">
      <c r="A540" s="85" t="s">
        <v>8</v>
      </c>
      <c r="B540" s="40">
        <v>0</v>
      </c>
      <c r="C540" s="86" t="s">
        <v>5</v>
      </c>
      <c r="D540" s="17" t="s">
        <v>5</v>
      </c>
      <c r="E540" s="17" t="s">
        <v>5</v>
      </c>
      <c r="F540" s="40" t="s">
        <v>5</v>
      </c>
      <c r="G540" s="34" t="e">
        <f>IF(C540=0,0,D540/C540)</f>
        <v>#VALUE!</v>
      </c>
      <c r="H540" s="28" t="e">
        <f>IF(D540=0,0,D540/B540)</f>
        <v>#VALUE!</v>
      </c>
    </row>
    <row r="541" spans="1:8" s="8" customFormat="1" ht="49.5">
      <c r="A541" s="83" t="s">
        <v>21</v>
      </c>
      <c r="B541" s="39">
        <f t="shared" ref="B541" si="69">SUM(B543:B545)</f>
        <v>350</v>
      </c>
      <c r="C541" s="84">
        <f t="shared" ref="C541:D541" si="70">SUM(C543:C545)</f>
        <v>736</v>
      </c>
      <c r="D541" s="16">
        <f t="shared" si="70"/>
        <v>0</v>
      </c>
      <c r="E541" s="16">
        <v>0</v>
      </c>
      <c r="F541" s="39" t="s">
        <v>5</v>
      </c>
      <c r="G541" s="33">
        <f t="shared" si="59"/>
        <v>0</v>
      </c>
      <c r="H541" s="26">
        <f>IF(D541=0,0,D541/B541)</f>
        <v>0</v>
      </c>
    </row>
    <row r="542" spans="1:8" s="8" customFormat="1" ht="18.75">
      <c r="A542" s="81" t="s">
        <v>2</v>
      </c>
      <c r="B542" s="160"/>
      <c r="C542" s="80"/>
      <c r="D542" s="14"/>
      <c r="E542" s="14"/>
      <c r="F542" s="37"/>
      <c r="G542" s="30"/>
      <c r="H542" s="27"/>
    </row>
    <row r="543" spans="1:8" s="8" customFormat="1" ht="18.75">
      <c r="A543" s="81" t="s">
        <v>3</v>
      </c>
      <c r="B543" s="160" t="s">
        <v>5</v>
      </c>
      <c r="C543" s="80" t="s">
        <v>5</v>
      </c>
      <c r="D543" s="14" t="s">
        <v>5</v>
      </c>
      <c r="E543" s="14" t="s">
        <v>5</v>
      </c>
      <c r="F543" s="37" t="s">
        <v>5</v>
      </c>
      <c r="G543" s="30" t="e">
        <f t="shared" si="59"/>
        <v>#VALUE!</v>
      </c>
      <c r="H543" s="27" t="e">
        <f>IF(D543=0,0,D543/B543)</f>
        <v>#VALUE!</v>
      </c>
    </row>
    <row r="544" spans="1:8" s="8" customFormat="1" ht="18.75">
      <c r="A544" s="81" t="s">
        <v>4</v>
      </c>
      <c r="B544" s="160" t="s">
        <v>5</v>
      </c>
      <c r="C544" s="80" t="s">
        <v>5</v>
      </c>
      <c r="D544" s="14" t="s">
        <v>5</v>
      </c>
      <c r="E544" s="14" t="s">
        <v>5</v>
      </c>
      <c r="F544" s="37" t="s">
        <v>5</v>
      </c>
      <c r="G544" s="30" t="e">
        <f t="shared" si="59"/>
        <v>#VALUE!</v>
      </c>
      <c r="H544" s="27" t="e">
        <f>IF(D544=0,0,D544/B544)</f>
        <v>#VALUE!</v>
      </c>
    </row>
    <row r="545" spans="1:8" s="8" customFormat="1" ht="33">
      <c r="A545" s="85" t="s">
        <v>8</v>
      </c>
      <c r="B545" s="40">
        <v>350</v>
      </c>
      <c r="C545" s="86">
        <v>736</v>
      </c>
      <c r="D545" s="17">
        <v>0</v>
      </c>
      <c r="E545" s="17">
        <v>0</v>
      </c>
      <c r="F545" s="40" t="s">
        <v>5</v>
      </c>
      <c r="G545" s="34">
        <f t="shared" si="59"/>
        <v>0</v>
      </c>
      <c r="H545" s="28">
        <f>IF(D545=0,0,D545/B545)</f>
        <v>0</v>
      </c>
    </row>
    <row r="546" spans="1:8" s="8" customFormat="1" ht="49.5">
      <c r="A546" s="73" t="s">
        <v>64</v>
      </c>
      <c r="B546" s="75">
        <f>SUM(B551,B552,B553,B554,B555,B556)</f>
        <v>120</v>
      </c>
      <c r="C546" s="93">
        <f>SUM(C551,C552,C553,C554,C555,C556)</f>
        <v>1194.9000000000001</v>
      </c>
      <c r="D546" s="74">
        <f>SUM(D551,D552,D553,D554,D555,D556)</f>
        <v>0</v>
      </c>
      <c r="E546" s="74">
        <v>0</v>
      </c>
      <c r="F546" s="99">
        <v>0</v>
      </c>
      <c r="G546" s="33">
        <f t="shared" ref="G546:G562" si="71">IF(C546=0,0,D546/C546)</f>
        <v>0</v>
      </c>
      <c r="H546" s="26">
        <f>IF(D546=0,0,D546/B546)</f>
        <v>0</v>
      </c>
    </row>
    <row r="547" spans="1:8" s="8" customFormat="1" ht="18.75">
      <c r="A547" s="76" t="s">
        <v>2</v>
      </c>
      <c r="B547" s="35"/>
      <c r="C547" s="94"/>
      <c r="D547" s="12"/>
      <c r="E547" s="12"/>
      <c r="F547" s="35"/>
      <c r="G547" s="30"/>
      <c r="H547" s="27"/>
    </row>
    <row r="548" spans="1:8" s="8" customFormat="1" ht="18.75">
      <c r="A548" s="76" t="s">
        <v>3</v>
      </c>
      <c r="B548" s="36" t="s">
        <v>5</v>
      </c>
      <c r="C548" s="95" t="s">
        <v>5</v>
      </c>
      <c r="D548" s="13" t="s">
        <v>5</v>
      </c>
      <c r="E548" s="13" t="s">
        <v>5</v>
      </c>
      <c r="F548" s="36" t="s">
        <v>5</v>
      </c>
      <c r="G548" s="30" t="e">
        <f t="shared" si="71"/>
        <v>#VALUE!</v>
      </c>
      <c r="H548" s="27" t="e">
        <f t="shared" ref="H548:H558" si="72">IF(D548=0,0,D548/B548)</f>
        <v>#VALUE!</v>
      </c>
    </row>
    <row r="549" spans="1:8" s="8" customFormat="1" ht="18.75">
      <c r="A549" s="76" t="s">
        <v>4</v>
      </c>
      <c r="B549" s="36" t="s">
        <v>5</v>
      </c>
      <c r="C549" s="95" t="s">
        <v>5</v>
      </c>
      <c r="D549" s="13" t="s">
        <v>5</v>
      </c>
      <c r="E549" s="13" t="s">
        <v>5</v>
      </c>
      <c r="F549" s="36" t="s">
        <v>5</v>
      </c>
      <c r="G549" s="30" t="e">
        <f t="shared" si="71"/>
        <v>#VALUE!</v>
      </c>
      <c r="H549" s="27" t="e">
        <f t="shared" si="72"/>
        <v>#VALUE!</v>
      </c>
    </row>
    <row r="550" spans="1:8" s="8" customFormat="1" ht="34.5">
      <c r="A550" s="77" t="s">
        <v>8</v>
      </c>
      <c r="B550" s="128">
        <f>SUM(B551:B557)</f>
        <v>120</v>
      </c>
      <c r="C550" s="154">
        <f>SUM(C551:C557)</f>
        <v>1194.9000000000001</v>
      </c>
      <c r="D550" s="78">
        <f>SUM(D551:D557)</f>
        <v>0</v>
      </c>
      <c r="E550" s="78">
        <v>0</v>
      </c>
      <c r="F550" s="128">
        <v>0</v>
      </c>
      <c r="G550" s="34">
        <f t="shared" si="71"/>
        <v>0</v>
      </c>
      <c r="H550" s="28">
        <f t="shared" si="72"/>
        <v>0</v>
      </c>
    </row>
    <row r="551" spans="1:8" ht="49.5">
      <c r="A551" s="88" t="s">
        <v>17</v>
      </c>
      <c r="B551" s="43">
        <v>120</v>
      </c>
      <c r="C551" s="92" t="s">
        <v>5</v>
      </c>
      <c r="D551" s="20" t="s">
        <v>5</v>
      </c>
      <c r="E551" s="20" t="s">
        <v>5</v>
      </c>
      <c r="F551" s="43" t="s">
        <v>5</v>
      </c>
      <c r="G551" s="30" t="e">
        <f t="shared" si="71"/>
        <v>#VALUE!</v>
      </c>
      <c r="H551" s="27" t="e">
        <f t="shared" si="72"/>
        <v>#VALUE!</v>
      </c>
    </row>
    <row r="552" spans="1:8" ht="49.5">
      <c r="A552" s="88" t="s">
        <v>20</v>
      </c>
      <c r="B552" s="43">
        <v>0</v>
      </c>
      <c r="C552" s="92">
        <v>24.5</v>
      </c>
      <c r="D552" s="20">
        <v>0</v>
      </c>
      <c r="E552" s="20">
        <v>0</v>
      </c>
      <c r="F552" s="43" t="s">
        <v>5</v>
      </c>
      <c r="G552" s="49">
        <f t="shared" si="71"/>
        <v>0</v>
      </c>
      <c r="H552" s="23">
        <f t="shared" si="72"/>
        <v>0</v>
      </c>
    </row>
    <row r="553" spans="1:8" ht="49.5" hidden="1">
      <c r="A553" s="79" t="s">
        <v>15</v>
      </c>
      <c r="B553" s="80" t="s">
        <v>5</v>
      </c>
      <c r="C553" s="80" t="s">
        <v>5</v>
      </c>
      <c r="D553" s="14" t="s">
        <v>5</v>
      </c>
      <c r="E553" s="14"/>
      <c r="F553" s="37"/>
      <c r="G553" s="30" t="e">
        <f t="shared" si="71"/>
        <v>#VALUE!</v>
      </c>
      <c r="H553" s="27" t="e">
        <f t="shared" si="72"/>
        <v>#VALUE!</v>
      </c>
    </row>
    <row r="554" spans="1:8" ht="49.5" hidden="1">
      <c r="A554" s="88" t="s">
        <v>14</v>
      </c>
      <c r="B554" s="43" t="s">
        <v>5</v>
      </c>
      <c r="C554" s="92" t="s">
        <v>5</v>
      </c>
      <c r="D554" s="20" t="s">
        <v>5</v>
      </c>
      <c r="E554" s="20" t="s">
        <v>5</v>
      </c>
      <c r="F554" s="43" t="s">
        <v>5</v>
      </c>
      <c r="G554" s="49" t="e">
        <f t="shared" si="71"/>
        <v>#VALUE!</v>
      </c>
      <c r="H554" s="23" t="e">
        <f t="shared" si="72"/>
        <v>#VALUE!</v>
      </c>
    </row>
    <row r="555" spans="1:8" ht="49.5" hidden="1">
      <c r="A555" s="88" t="s">
        <v>21</v>
      </c>
      <c r="B555" s="43" t="s">
        <v>5</v>
      </c>
      <c r="C555" s="92" t="s">
        <v>5</v>
      </c>
      <c r="D555" s="20" t="s">
        <v>5</v>
      </c>
      <c r="E555" s="22" t="s">
        <v>5</v>
      </c>
      <c r="F555" s="44" t="s">
        <v>5</v>
      </c>
      <c r="G555" s="49" t="e">
        <f t="shared" si="71"/>
        <v>#VALUE!</v>
      </c>
      <c r="H555" s="23" t="e">
        <f t="shared" si="72"/>
        <v>#VALUE!</v>
      </c>
    </row>
    <row r="556" spans="1:8" ht="49.5">
      <c r="A556" s="79" t="s">
        <v>16</v>
      </c>
      <c r="B556" s="43" t="s">
        <v>5</v>
      </c>
      <c r="C556" s="80">
        <v>1170.4000000000001</v>
      </c>
      <c r="D556" s="14">
        <v>0</v>
      </c>
      <c r="E556" s="15">
        <v>0</v>
      </c>
      <c r="F556" s="38" t="s">
        <v>5</v>
      </c>
      <c r="G556" s="30">
        <f t="shared" si="71"/>
        <v>0</v>
      </c>
      <c r="H556" s="27">
        <f t="shared" si="72"/>
        <v>0</v>
      </c>
    </row>
    <row r="557" spans="1:8" ht="66" hidden="1">
      <c r="A557" s="88" t="s">
        <v>13</v>
      </c>
      <c r="B557" s="80" t="s">
        <v>5</v>
      </c>
      <c r="C557" s="92" t="s">
        <v>5</v>
      </c>
      <c r="D557" s="20" t="s">
        <v>5</v>
      </c>
      <c r="E557" s="20"/>
      <c r="F557" s="43"/>
      <c r="G557" s="49" t="e">
        <f t="shared" si="71"/>
        <v>#VALUE!</v>
      </c>
      <c r="H557" s="23" t="e">
        <f t="shared" si="72"/>
        <v>#VALUE!</v>
      </c>
    </row>
    <row r="558" spans="1:8" s="2" customFormat="1">
      <c r="A558" s="73" t="s">
        <v>7</v>
      </c>
      <c r="B558" s="75">
        <f>SUM(B430,B446,B496,B506,B546)</f>
        <v>62067.5</v>
      </c>
      <c r="C558" s="93">
        <f>SUM(C430,C446,C496,C506,C546)</f>
        <v>665070.1</v>
      </c>
      <c r="D558" s="74">
        <f>SUM(D430,D446,D496,D506,D546)</f>
        <v>97114.9</v>
      </c>
      <c r="E558" s="74">
        <v>14.6</v>
      </c>
      <c r="F558" s="75">
        <v>156.5</v>
      </c>
      <c r="G558" s="33">
        <f t="shared" si="71"/>
        <v>0.1460220509086185</v>
      </c>
      <c r="H558" s="26">
        <f t="shared" si="72"/>
        <v>1.5646658879445763</v>
      </c>
    </row>
    <row r="559" spans="1:8" s="2" customFormat="1" ht="17.25">
      <c r="A559" s="76" t="s">
        <v>2</v>
      </c>
      <c r="B559" s="36"/>
      <c r="C559" s="95"/>
      <c r="D559" s="12"/>
      <c r="E559" s="12"/>
      <c r="F559" s="35"/>
      <c r="G559" s="30"/>
      <c r="H559" s="27"/>
    </row>
    <row r="560" spans="1:8" s="2" customFormat="1" ht="17.25">
      <c r="A560" s="76" t="s">
        <v>3</v>
      </c>
      <c r="B560" s="36">
        <f t="shared" ref="B560:D561" si="73">SUM(B548,B508,B498,B448,B432)</f>
        <v>0</v>
      </c>
      <c r="C560" s="95">
        <f t="shared" si="73"/>
        <v>114113.9</v>
      </c>
      <c r="D560" s="13">
        <f t="shared" si="73"/>
        <v>27719.7</v>
      </c>
      <c r="E560" s="13">
        <v>24.3</v>
      </c>
      <c r="F560" s="36" t="s">
        <v>5</v>
      </c>
      <c r="G560" s="30">
        <f t="shared" si="71"/>
        <v>0.24291256367541555</v>
      </c>
      <c r="H560" s="27" t="e">
        <f>IF(D560=0,0,D560/B560)</f>
        <v>#DIV/0!</v>
      </c>
    </row>
    <row r="561" spans="1:8" s="2" customFormat="1" ht="17.25">
      <c r="A561" s="76" t="s">
        <v>4</v>
      </c>
      <c r="B561" s="36">
        <f t="shared" si="73"/>
        <v>0</v>
      </c>
      <c r="C561" s="95">
        <f t="shared" si="73"/>
        <v>27192.600000000002</v>
      </c>
      <c r="D561" s="13">
        <f t="shared" si="73"/>
        <v>565.70000000000005</v>
      </c>
      <c r="E561" s="13">
        <v>2.1</v>
      </c>
      <c r="F561" s="36" t="s">
        <v>5</v>
      </c>
      <c r="G561" s="30">
        <f t="shared" si="71"/>
        <v>2.0803453880835227E-2</v>
      </c>
      <c r="H561" s="27" t="e">
        <f>IF(D561=0,0,D561/B561)</f>
        <v>#DIV/0!</v>
      </c>
    </row>
    <row r="562" spans="1:8" s="2" customFormat="1" ht="34.5">
      <c r="A562" s="77" t="s">
        <v>8</v>
      </c>
      <c r="B562" s="128">
        <f>SUM(B434,B450,B500,B510,B550)</f>
        <v>62067.5</v>
      </c>
      <c r="C562" s="154">
        <f>SUM(C434,C450,C500,C510,C550)</f>
        <v>523763.6</v>
      </c>
      <c r="D562" s="78">
        <f>SUM(D434,D450,D500,D510,D550)</f>
        <v>68829.5</v>
      </c>
      <c r="E562" s="78">
        <v>13.1</v>
      </c>
      <c r="F562" s="128">
        <v>110.9</v>
      </c>
      <c r="G562" s="34">
        <f t="shared" si="71"/>
        <v>0.13141329408916541</v>
      </c>
      <c r="H562" s="28">
        <f>IF(D562=0,0,D562/B562)</f>
        <v>1.1089459056672171</v>
      </c>
    </row>
    <row r="563" spans="1:8" ht="36" customHeight="1">
      <c r="A563" s="394" t="s">
        <v>92</v>
      </c>
      <c r="B563" s="395"/>
      <c r="C563" s="386"/>
      <c r="D563" s="386"/>
      <c r="E563" s="386"/>
      <c r="F563" s="387"/>
      <c r="G563" s="10"/>
      <c r="H563" s="25"/>
    </row>
    <row r="564" spans="1:8" s="2" customFormat="1" ht="49.5">
      <c r="A564" s="73" t="s">
        <v>74</v>
      </c>
      <c r="B564" s="74">
        <f>SUM(B574,B579,B589,B594,B599,B584,B569,B604)</f>
        <v>999736.70000000019</v>
      </c>
      <c r="C564" s="74">
        <f t="shared" ref="C564:D564" si="74">SUM(C574,C579,C589,C594,C599,C584,C569,C604)</f>
        <v>4883233.4000000004</v>
      </c>
      <c r="D564" s="74">
        <f t="shared" si="74"/>
        <v>1135890</v>
      </c>
      <c r="E564" s="75">
        <v>23.3</v>
      </c>
      <c r="F564" s="75">
        <v>113.6</v>
      </c>
      <c r="G564" s="33">
        <f t="shared" ref="G564:G568" si="75">IF(C564=0,0,D564/C564)</f>
        <v>0.23261022092452102</v>
      </c>
      <c r="H564" s="26">
        <f>IF(D564=0,0,D564/B564)</f>
        <v>1.1361891586054607</v>
      </c>
    </row>
    <row r="565" spans="1:8" s="2" customFormat="1" ht="17.25">
      <c r="A565" s="76" t="s">
        <v>2</v>
      </c>
      <c r="B565" s="12"/>
      <c r="C565" s="35"/>
      <c r="D565" s="35"/>
      <c r="E565" s="35"/>
      <c r="F565" s="35"/>
      <c r="G565" s="51"/>
      <c r="H565" s="27"/>
    </row>
    <row r="566" spans="1:8" s="2" customFormat="1" ht="17.25">
      <c r="A566" s="77" t="s">
        <v>3</v>
      </c>
      <c r="B566" s="78">
        <f>SUM(B571,B576,B581,B591,B596,B601,B586,B606)</f>
        <v>0</v>
      </c>
      <c r="C566" s="78">
        <f t="shared" ref="C566:D566" si="76">SUM(C571,C576,C581,C591,C596,C601,C586,C606)</f>
        <v>0</v>
      </c>
      <c r="D566" s="78">
        <f t="shared" si="76"/>
        <v>0</v>
      </c>
      <c r="E566" s="128" t="s">
        <v>5</v>
      </c>
      <c r="F566" s="128" t="s">
        <v>5</v>
      </c>
      <c r="G566" s="30">
        <f t="shared" si="75"/>
        <v>0</v>
      </c>
      <c r="H566" s="27">
        <f>IF(D566=0,0,D566/B566)</f>
        <v>0</v>
      </c>
    </row>
    <row r="567" spans="1:8" s="2" customFormat="1" ht="17.25">
      <c r="A567" s="76" t="s">
        <v>4</v>
      </c>
      <c r="B567" s="13">
        <f>SUM(B577,B582,B592,B597,B602,B587,B572,B607)</f>
        <v>658021.9</v>
      </c>
      <c r="C567" s="13">
        <f t="shared" ref="C567:D567" si="77">SUM(C577,C582,C592,C597,C602,C587,C572,C607)</f>
        <v>3093288.1</v>
      </c>
      <c r="D567" s="13">
        <f t="shared" si="77"/>
        <v>711138.39999999991</v>
      </c>
      <c r="E567" s="36">
        <v>23</v>
      </c>
      <c r="F567" s="36">
        <v>108.1</v>
      </c>
      <c r="G567" s="30">
        <f t="shared" si="75"/>
        <v>0.22989724106202714</v>
      </c>
      <c r="H567" s="27">
        <f>IF(D567=0,0,D567/B567)</f>
        <v>1.0807214775070555</v>
      </c>
    </row>
    <row r="568" spans="1:8" s="2" customFormat="1" ht="34.5">
      <c r="A568" s="77" t="s">
        <v>32</v>
      </c>
      <c r="B568" s="78">
        <f>SUM(B578,B583,B593,B598,B603,B588,B573,B608)</f>
        <v>341714.8</v>
      </c>
      <c r="C568" s="78">
        <f t="shared" ref="C568:D568" si="78">SUM(C578,C583,C593,C598,C603,C588,C573,C608)</f>
        <v>1789945.3</v>
      </c>
      <c r="D568" s="78">
        <f t="shared" si="78"/>
        <v>424751.6</v>
      </c>
      <c r="E568" s="128">
        <v>23.7</v>
      </c>
      <c r="F568" s="128">
        <v>124.3</v>
      </c>
      <c r="G568" s="34">
        <f t="shared" si="75"/>
        <v>0.23729864817656715</v>
      </c>
      <c r="H568" s="28">
        <f>IF(D568=0,0,D568/B568)</f>
        <v>1.2430003031768011</v>
      </c>
    </row>
    <row r="569" spans="1:8" s="8" customFormat="1" ht="66">
      <c r="A569" s="79" t="s">
        <v>34</v>
      </c>
      <c r="B569" s="39">
        <f>SUM(B571:B573)</f>
        <v>4119.8999999999996</v>
      </c>
      <c r="C569" s="80">
        <f>SUM(C571:C573)</f>
        <v>2201.8000000000002</v>
      </c>
      <c r="D569" s="14">
        <f>SUM(D571:D573)</f>
        <v>0</v>
      </c>
      <c r="E569" s="14">
        <v>0</v>
      </c>
      <c r="F569" s="37">
        <v>0</v>
      </c>
      <c r="G569" s="33">
        <f>IF(C569=0,0,D569/C569)</f>
        <v>0</v>
      </c>
      <c r="H569" s="26">
        <f>IF(D569=0,0,D569/B569)</f>
        <v>0</v>
      </c>
    </row>
    <row r="570" spans="1:8" s="8" customFormat="1" ht="18.75">
      <c r="A570" s="81" t="s">
        <v>2</v>
      </c>
      <c r="B570" s="38"/>
      <c r="C570" s="82"/>
      <c r="D570" s="15"/>
      <c r="E570" s="15"/>
      <c r="F570" s="38"/>
      <c r="G570" s="52"/>
      <c r="H570" s="27"/>
    </row>
    <row r="571" spans="1:8" s="8" customFormat="1" ht="18.75">
      <c r="A571" s="81" t="s">
        <v>3</v>
      </c>
      <c r="B571" s="38">
        <v>0</v>
      </c>
      <c r="C571" s="82" t="s">
        <v>5</v>
      </c>
      <c r="D571" s="15" t="s">
        <v>5</v>
      </c>
      <c r="E571" s="15" t="s">
        <v>5</v>
      </c>
      <c r="F571" s="38" t="s">
        <v>5</v>
      </c>
      <c r="G571" s="30" t="e">
        <f>IF(C571=0,0,D571/C571)</f>
        <v>#VALUE!</v>
      </c>
      <c r="H571" s="27" t="e">
        <f>IF(D571=0,0,D571/B571)</f>
        <v>#VALUE!</v>
      </c>
    </row>
    <row r="572" spans="1:8" s="8" customFormat="1" ht="18.75">
      <c r="A572" s="81" t="s">
        <v>4</v>
      </c>
      <c r="B572" s="38">
        <v>0</v>
      </c>
      <c r="C572" s="82" t="s">
        <v>5</v>
      </c>
      <c r="D572" s="15" t="s">
        <v>5</v>
      </c>
      <c r="E572" s="15" t="s">
        <v>5</v>
      </c>
      <c r="F572" s="38" t="s">
        <v>5</v>
      </c>
      <c r="G572" s="30" t="e">
        <f>IF(C572=0,0,D572/C572)</f>
        <v>#VALUE!</v>
      </c>
      <c r="H572" s="27" t="e">
        <f>IF(D572=0,0,D572/B572)</f>
        <v>#VALUE!</v>
      </c>
    </row>
    <row r="573" spans="1:8" s="8" customFormat="1" ht="33">
      <c r="A573" s="85" t="s">
        <v>8</v>
      </c>
      <c r="B573" s="40">
        <v>4119.8999999999996</v>
      </c>
      <c r="C573" s="86">
        <v>2201.8000000000002</v>
      </c>
      <c r="D573" s="17">
        <v>0</v>
      </c>
      <c r="E573" s="17">
        <v>0</v>
      </c>
      <c r="F573" s="40">
        <v>0</v>
      </c>
      <c r="G573" s="34">
        <f>IF(C573=0,0,D573/C573)</f>
        <v>0</v>
      </c>
      <c r="H573" s="28">
        <f>IF(D573=0,0,D573/B573)</f>
        <v>0</v>
      </c>
    </row>
    <row r="574" spans="1:8" s="8" customFormat="1" ht="49.5">
      <c r="A574" s="83" t="s">
        <v>137</v>
      </c>
      <c r="B574" s="39">
        <f>B577+B578</f>
        <v>391561.8</v>
      </c>
      <c r="C574" s="84">
        <f>C577+C578</f>
        <v>1713663.1</v>
      </c>
      <c r="D574" s="16">
        <f>D577+D578</f>
        <v>413545</v>
      </c>
      <c r="E574" s="16">
        <v>24.1</v>
      </c>
      <c r="F574" s="39">
        <v>105.6</v>
      </c>
      <c r="G574" s="30">
        <f t="shared" ref="G574" si="79">IF(C574=0,0,D574/C574)</f>
        <v>0.24132222955608951</v>
      </c>
      <c r="H574" s="27">
        <f>IF(D574=0,0,D574/B574)</f>
        <v>1.0561423509647776</v>
      </c>
    </row>
    <row r="575" spans="1:8" s="8" customFormat="1" ht="18.75">
      <c r="A575" s="81" t="s">
        <v>2</v>
      </c>
      <c r="B575" s="37"/>
      <c r="C575" s="80"/>
      <c r="D575" s="14"/>
      <c r="E575" s="14"/>
      <c r="F575" s="37"/>
      <c r="G575" s="52"/>
      <c r="H575" s="27"/>
    </row>
    <row r="576" spans="1:8" s="8" customFormat="1" ht="18.75">
      <c r="A576" s="81" t="s">
        <v>3</v>
      </c>
      <c r="B576" s="38">
        <v>0</v>
      </c>
      <c r="C576" s="82" t="s">
        <v>5</v>
      </c>
      <c r="D576" s="15" t="s">
        <v>5</v>
      </c>
      <c r="E576" s="15" t="s">
        <v>5</v>
      </c>
      <c r="F576" s="38" t="s">
        <v>5</v>
      </c>
      <c r="G576" s="30" t="e">
        <f t="shared" ref="G576:G589" si="80">IF(C576=0,0,D576/C576)</f>
        <v>#VALUE!</v>
      </c>
      <c r="H576" s="27" t="e">
        <f>IF(D576=0,0,D576/B576)</f>
        <v>#VALUE!</v>
      </c>
    </row>
    <row r="577" spans="1:8" s="8" customFormat="1" ht="18.75">
      <c r="A577" s="81" t="s">
        <v>4</v>
      </c>
      <c r="B577" s="38">
        <v>261633.6</v>
      </c>
      <c r="C577" s="82">
        <v>1118104.5</v>
      </c>
      <c r="D577" s="15">
        <v>256243.4</v>
      </c>
      <c r="E577" s="15">
        <v>22.9</v>
      </c>
      <c r="F577" s="38">
        <v>97.9</v>
      </c>
      <c r="G577" s="30">
        <f t="shared" si="80"/>
        <v>0.22917661095183858</v>
      </c>
      <c r="H577" s="27">
        <f>IF(D577=0,0,D577/B577)</f>
        <v>0.97939790607934141</v>
      </c>
    </row>
    <row r="578" spans="1:8" s="8" customFormat="1" ht="33">
      <c r="A578" s="85" t="s">
        <v>8</v>
      </c>
      <c r="B578" s="40">
        <v>129928.2</v>
      </c>
      <c r="C578" s="86">
        <v>595558.6</v>
      </c>
      <c r="D578" s="17">
        <v>157301.6</v>
      </c>
      <c r="E578" s="17">
        <v>26.4</v>
      </c>
      <c r="F578" s="40">
        <v>121.1</v>
      </c>
      <c r="G578" s="30">
        <f t="shared" si="80"/>
        <v>0.26412447070699679</v>
      </c>
      <c r="H578" s="27">
        <f>IF(D578=0,0,D578/B578)</f>
        <v>1.210680976108343</v>
      </c>
    </row>
    <row r="579" spans="1:8" s="8" customFormat="1" ht="49.5">
      <c r="A579" s="83" t="s">
        <v>15</v>
      </c>
      <c r="B579" s="39">
        <f>B582+B583</f>
        <v>193682.2</v>
      </c>
      <c r="C579" s="84">
        <f>C582+C583</f>
        <v>1065913.1000000001</v>
      </c>
      <c r="D579" s="16">
        <f>D582+D583</f>
        <v>238281.69999999998</v>
      </c>
      <c r="E579" s="16">
        <v>22.4</v>
      </c>
      <c r="F579" s="39">
        <v>123</v>
      </c>
      <c r="G579" s="70">
        <f t="shared" si="80"/>
        <v>0.22354702273571828</v>
      </c>
      <c r="H579" s="26">
        <f>IF(D579=0,0,D579/B579)</f>
        <v>1.2302715479274811</v>
      </c>
    </row>
    <row r="580" spans="1:8" s="8" customFormat="1" ht="18.75">
      <c r="A580" s="81" t="s">
        <v>2</v>
      </c>
      <c r="B580" s="37"/>
      <c r="C580" s="80"/>
      <c r="D580" s="14"/>
      <c r="E580" s="14"/>
      <c r="F580" s="37"/>
      <c r="G580" s="69"/>
      <c r="H580" s="27"/>
    </row>
    <row r="581" spans="1:8" s="3" customFormat="1">
      <c r="A581" s="81" t="s">
        <v>3</v>
      </c>
      <c r="B581" s="38">
        <v>0</v>
      </c>
      <c r="C581" s="82" t="s">
        <v>5</v>
      </c>
      <c r="D581" s="15" t="s">
        <v>5</v>
      </c>
      <c r="E581" s="15" t="s">
        <v>5</v>
      </c>
      <c r="F581" s="38" t="s">
        <v>5</v>
      </c>
      <c r="G581" s="69" t="e">
        <f t="shared" si="80"/>
        <v>#VALUE!</v>
      </c>
      <c r="H581" s="27" t="e">
        <f t="shared" ref="H581" si="81">IF(D581=0,0,D581/B581)</f>
        <v>#VALUE!</v>
      </c>
    </row>
    <row r="582" spans="1:8" s="3" customFormat="1">
      <c r="A582" s="81" t="s">
        <v>4</v>
      </c>
      <c r="B582" s="38">
        <v>134694.9</v>
      </c>
      <c r="C582" s="82">
        <v>678210.3</v>
      </c>
      <c r="D582" s="15">
        <v>154864.29999999999</v>
      </c>
      <c r="E582" s="15">
        <v>22.8</v>
      </c>
      <c r="F582" s="38">
        <v>115</v>
      </c>
      <c r="G582" s="69">
        <f t="shared" si="80"/>
        <v>0.22834259520977487</v>
      </c>
      <c r="H582" s="27">
        <f>IF(D582=0,0,D582/B582)</f>
        <v>1.1497413784783239</v>
      </c>
    </row>
    <row r="583" spans="1:8" s="3" customFormat="1" ht="33">
      <c r="A583" s="85" t="s">
        <v>8</v>
      </c>
      <c r="B583" s="40">
        <v>58987.3</v>
      </c>
      <c r="C583" s="86">
        <v>387702.8</v>
      </c>
      <c r="D583" s="17">
        <v>83417.399999999994</v>
      </c>
      <c r="E583" s="17">
        <v>21.5</v>
      </c>
      <c r="F583" s="40">
        <v>141.4</v>
      </c>
      <c r="G583" s="71">
        <f t="shared" si="80"/>
        <v>0.21515810564174412</v>
      </c>
      <c r="H583" s="28">
        <f>IF(D583=0,0,D583/B583)</f>
        <v>1.4141586409277929</v>
      </c>
    </row>
    <row r="584" spans="1:8" s="3" customFormat="1" ht="49.5">
      <c r="A584" s="83" t="s">
        <v>20</v>
      </c>
      <c r="B584" s="39">
        <f>B587+B588</f>
        <v>82433.100000000006</v>
      </c>
      <c r="C584" s="84">
        <f>C587+C588</f>
        <v>436810.7</v>
      </c>
      <c r="D584" s="16">
        <f>D587+D588</f>
        <v>91302.9</v>
      </c>
      <c r="E584" s="16">
        <v>20.9</v>
      </c>
      <c r="F584" s="39">
        <v>110.8</v>
      </c>
      <c r="G584" s="33">
        <f t="shared" si="80"/>
        <v>0.20902166544912931</v>
      </c>
      <c r="H584" s="26">
        <f>IF(D584=0,0,D584/B584)</f>
        <v>1.107599981075563</v>
      </c>
    </row>
    <row r="585" spans="1:8" s="3" customFormat="1">
      <c r="A585" s="81" t="s">
        <v>2</v>
      </c>
      <c r="B585" s="37"/>
      <c r="C585" s="80"/>
      <c r="D585" s="14"/>
      <c r="E585" s="14"/>
      <c r="F585" s="37"/>
      <c r="G585" s="52"/>
      <c r="H585" s="27"/>
    </row>
    <row r="586" spans="1:8" s="3" customFormat="1">
      <c r="A586" s="81" t="s">
        <v>3</v>
      </c>
      <c r="B586" s="38">
        <v>0</v>
      </c>
      <c r="C586" s="82" t="s">
        <v>5</v>
      </c>
      <c r="D586" s="15" t="s">
        <v>5</v>
      </c>
      <c r="E586" s="15" t="s">
        <v>5</v>
      </c>
      <c r="F586" s="38" t="s">
        <v>5</v>
      </c>
      <c r="G586" s="52"/>
      <c r="H586" s="27"/>
    </row>
    <row r="587" spans="1:8" s="3" customFormat="1">
      <c r="A587" s="81" t="s">
        <v>4</v>
      </c>
      <c r="B587" s="38">
        <v>50279.3</v>
      </c>
      <c r="C587" s="82">
        <v>264923.90000000002</v>
      </c>
      <c r="D587" s="15">
        <v>55426.2</v>
      </c>
      <c r="E587" s="15">
        <v>20.9</v>
      </c>
      <c r="F587" s="38">
        <v>110.2</v>
      </c>
      <c r="G587" s="30">
        <f t="shared" ref="G587:G588" si="82">IF(C587=0,0,D587/C587)</f>
        <v>0.20921555208873185</v>
      </c>
      <c r="H587" s="27">
        <f>IF(D587=0,0,D587/B587)</f>
        <v>1.1023661825045297</v>
      </c>
    </row>
    <row r="588" spans="1:8" s="3" customFormat="1" ht="33">
      <c r="A588" s="85" t="s">
        <v>8</v>
      </c>
      <c r="B588" s="40">
        <v>32153.8</v>
      </c>
      <c r="C588" s="86">
        <v>171886.8</v>
      </c>
      <c r="D588" s="17">
        <v>35876.699999999997</v>
      </c>
      <c r="E588" s="17">
        <v>20.9</v>
      </c>
      <c r="F588" s="40">
        <v>111.6</v>
      </c>
      <c r="G588" s="34">
        <f t="shared" si="82"/>
        <v>0.20872283386507864</v>
      </c>
      <c r="H588" s="28">
        <f>IF(D588=0,0,D588/B588)</f>
        <v>1.1157841374891926</v>
      </c>
    </row>
    <row r="589" spans="1:8" ht="49.5">
      <c r="A589" s="79" t="s">
        <v>21</v>
      </c>
      <c r="B589" s="37">
        <f>B592+B593</f>
        <v>36122.300000000003</v>
      </c>
      <c r="C589" s="80">
        <f>C592+C593</f>
        <v>188067.3</v>
      </c>
      <c r="D589" s="14">
        <f>D592+D593</f>
        <v>43267.8</v>
      </c>
      <c r="E589" s="14">
        <v>23</v>
      </c>
      <c r="F589" s="37">
        <v>119.8</v>
      </c>
      <c r="G589" s="69">
        <f t="shared" si="80"/>
        <v>0.23006551378150272</v>
      </c>
      <c r="H589" s="27">
        <f>IF(D589=0,0,D589/B589)</f>
        <v>1.1978140926795913</v>
      </c>
    </row>
    <row r="590" spans="1:8">
      <c r="A590" s="81" t="s">
        <v>2</v>
      </c>
      <c r="B590" s="37"/>
      <c r="C590" s="80"/>
      <c r="D590" s="14"/>
      <c r="E590" s="14"/>
      <c r="F590" s="37"/>
      <c r="G590" s="69"/>
      <c r="H590" s="27"/>
    </row>
    <row r="591" spans="1:8">
      <c r="A591" s="81" t="s">
        <v>3</v>
      </c>
      <c r="B591" s="38">
        <v>0</v>
      </c>
      <c r="C591" s="82" t="s">
        <v>5</v>
      </c>
      <c r="D591" s="15" t="s">
        <v>5</v>
      </c>
      <c r="E591" s="15" t="s">
        <v>5</v>
      </c>
      <c r="F591" s="38" t="s">
        <v>5</v>
      </c>
      <c r="G591" s="69" t="e">
        <f t="shared" ref="G591:G594" si="83">IF(C591=0,0,D591/C591)</f>
        <v>#VALUE!</v>
      </c>
      <c r="H591" s="27" t="e">
        <f t="shared" ref="H591" si="84">IF(D591=0,0,D591/B591)</f>
        <v>#VALUE!</v>
      </c>
    </row>
    <row r="592" spans="1:8">
      <c r="A592" s="81" t="s">
        <v>4</v>
      </c>
      <c r="B592" s="38">
        <v>22500.3</v>
      </c>
      <c r="C592" s="82">
        <v>120897.9</v>
      </c>
      <c r="D592" s="15">
        <v>28663.5</v>
      </c>
      <c r="E592" s="15">
        <v>23.7</v>
      </c>
      <c r="F592" s="38">
        <v>127.4</v>
      </c>
      <c r="G592" s="69">
        <f t="shared" si="83"/>
        <v>0.23708848540793515</v>
      </c>
      <c r="H592" s="27">
        <f>IF(D592=0,0,D592/B592)</f>
        <v>1.2739163477820297</v>
      </c>
    </row>
    <row r="593" spans="1:8" ht="33">
      <c r="A593" s="81" t="s">
        <v>8</v>
      </c>
      <c r="B593" s="40">
        <v>13622</v>
      </c>
      <c r="C593" s="82">
        <v>67169.399999999994</v>
      </c>
      <c r="D593" s="15">
        <v>14604.3</v>
      </c>
      <c r="E593" s="15">
        <v>21.7</v>
      </c>
      <c r="F593" s="38">
        <v>107.2</v>
      </c>
      <c r="G593" s="69">
        <f t="shared" si="83"/>
        <v>0.21742489883786367</v>
      </c>
      <c r="H593" s="27">
        <f>IF(D593=0,0,D593/B593)</f>
        <v>1.0721112905593893</v>
      </c>
    </row>
    <row r="594" spans="1:8" ht="49.5">
      <c r="A594" s="83" t="s">
        <v>16</v>
      </c>
      <c r="B594" s="39">
        <f>B597+B598</f>
        <v>119509.4</v>
      </c>
      <c r="C594" s="84">
        <f>C597+C598</f>
        <v>636463.19999999995</v>
      </c>
      <c r="D594" s="16">
        <f>D597+D598</f>
        <v>146940.5</v>
      </c>
      <c r="E594" s="16">
        <v>23.1</v>
      </c>
      <c r="F594" s="39">
        <v>123</v>
      </c>
      <c r="G594" s="70">
        <f t="shared" si="83"/>
        <v>0.23087037868018137</v>
      </c>
      <c r="H594" s="26">
        <f>IF(D594=0,0,D594/B594)</f>
        <v>1.2295308988246951</v>
      </c>
    </row>
    <row r="595" spans="1:8">
      <c r="A595" s="81" t="s">
        <v>2</v>
      </c>
      <c r="B595" s="37"/>
      <c r="C595" s="80"/>
      <c r="D595" s="14"/>
      <c r="E595" s="14"/>
      <c r="F595" s="37"/>
      <c r="G595" s="69"/>
      <c r="H595" s="27"/>
    </row>
    <row r="596" spans="1:8">
      <c r="A596" s="85" t="s">
        <v>3</v>
      </c>
      <c r="B596" s="40">
        <v>0</v>
      </c>
      <c r="C596" s="86" t="s">
        <v>5</v>
      </c>
      <c r="D596" s="17" t="s">
        <v>5</v>
      </c>
      <c r="E596" s="17" t="s">
        <v>5</v>
      </c>
      <c r="F596" s="40" t="s">
        <v>5</v>
      </c>
      <c r="G596" s="69" t="e">
        <f t="shared" ref="G596:G599" si="85">IF(C596=0,0,D596/C596)</f>
        <v>#VALUE!</v>
      </c>
      <c r="H596" s="27" t="e">
        <f t="shared" ref="H596" si="86">IF(D596=0,0,D596/B596)</f>
        <v>#VALUE!</v>
      </c>
    </row>
    <row r="597" spans="1:8">
      <c r="A597" s="81" t="s">
        <v>4</v>
      </c>
      <c r="B597" s="38">
        <v>79192.3</v>
      </c>
      <c r="C597" s="82">
        <v>392772.4</v>
      </c>
      <c r="D597" s="15">
        <v>88507.9</v>
      </c>
      <c r="E597" s="15">
        <v>22.5</v>
      </c>
      <c r="F597" s="38">
        <v>111.8</v>
      </c>
      <c r="G597" s="69">
        <f t="shared" si="85"/>
        <v>0.2253414445617869</v>
      </c>
      <c r="H597" s="27">
        <f>IF(D597=0,0,D597/B597)</f>
        <v>1.1176326486287176</v>
      </c>
    </row>
    <row r="598" spans="1:8" ht="33">
      <c r="A598" s="81" t="s">
        <v>8</v>
      </c>
      <c r="B598" s="40">
        <v>40317.1</v>
      </c>
      <c r="C598" s="82">
        <v>243690.8</v>
      </c>
      <c r="D598" s="15">
        <v>58432.6</v>
      </c>
      <c r="E598" s="15">
        <v>24</v>
      </c>
      <c r="F598" s="38">
        <v>144.9</v>
      </c>
      <c r="G598" s="71">
        <f t="shared" si="85"/>
        <v>0.23978172339702608</v>
      </c>
      <c r="H598" s="28">
        <f>IF(D598=0,0,D598/B598)</f>
        <v>1.4493254723181974</v>
      </c>
    </row>
    <row r="599" spans="1:8" ht="49.5">
      <c r="A599" s="83" t="s">
        <v>17</v>
      </c>
      <c r="B599" s="16">
        <f>B602+B603</f>
        <v>115760.70000000001</v>
      </c>
      <c r="C599" s="39">
        <f>C602+C603</f>
        <v>546983.5</v>
      </c>
      <c r="D599" s="39">
        <f>D602+D603</f>
        <v>133333.79999999999</v>
      </c>
      <c r="E599" s="39">
        <v>24.4</v>
      </c>
      <c r="F599" s="39">
        <v>115.2</v>
      </c>
      <c r="G599" s="30">
        <f t="shared" si="85"/>
        <v>0.2437620147591289</v>
      </c>
      <c r="H599" s="27">
        <f>IF(D599=0,0,D599/B599)</f>
        <v>1.1518054054614388</v>
      </c>
    </row>
    <row r="600" spans="1:8">
      <c r="A600" s="81" t="s">
        <v>2</v>
      </c>
      <c r="B600" s="14"/>
      <c r="C600" s="37"/>
      <c r="D600" s="37"/>
      <c r="E600" s="37"/>
      <c r="F600" s="37"/>
      <c r="G600" s="30"/>
      <c r="H600" s="27"/>
    </row>
    <row r="601" spans="1:8">
      <c r="A601" s="81" t="s">
        <v>3</v>
      </c>
      <c r="B601" s="15">
        <v>0</v>
      </c>
      <c r="C601" s="38" t="s">
        <v>5</v>
      </c>
      <c r="D601" s="38" t="s">
        <v>5</v>
      </c>
      <c r="E601" s="38" t="s">
        <v>5</v>
      </c>
      <c r="F601" s="38" t="s">
        <v>5</v>
      </c>
      <c r="G601" s="30" t="e">
        <f t="shared" ref="G601:G603" si="87">IF(C601=0,0,D601/C601)</f>
        <v>#VALUE!</v>
      </c>
      <c r="H601" s="27" t="e">
        <f t="shared" ref="H601" si="88">IF(D601=0,0,D601/B601)</f>
        <v>#VALUE!</v>
      </c>
    </row>
    <row r="602" spans="1:8">
      <c r="A602" s="81" t="s">
        <v>4</v>
      </c>
      <c r="B602" s="15">
        <v>71455.8</v>
      </c>
      <c r="C602" s="38">
        <v>341828.4</v>
      </c>
      <c r="D602" s="38">
        <v>83597.100000000006</v>
      </c>
      <c r="E602" s="38">
        <v>24.5</v>
      </c>
      <c r="F602" s="38">
        <v>117</v>
      </c>
      <c r="G602" s="30">
        <f t="shared" si="87"/>
        <v>0.24455867329923436</v>
      </c>
      <c r="H602" s="27">
        <f>IF(D602=0,0,D602/B602)</f>
        <v>1.1699134290008648</v>
      </c>
    </row>
    <row r="603" spans="1:8" ht="33">
      <c r="A603" s="85" t="s">
        <v>8</v>
      </c>
      <c r="B603" s="17">
        <v>44304.9</v>
      </c>
      <c r="C603" s="40">
        <v>205155.1</v>
      </c>
      <c r="D603" s="40">
        <v>49736.7</v>
      </c>
      <c r="E603" s="40">
        <v>24.2</v>
      </c>
      <c r="F603" s="40">
        <v>112.3</v>
      </c>
      <c r="G603" s="30">
        <f t="shared" si="87"/>
        <v>0.24243462629006052</v>
      </c>
      <c r="H603" s="27">
        <f>IF(D603=0,0,D603/B603)</f>
        <v>1.1226004347148959</v>
      </c>
    </row>
    <row r="604" spans="1:8" ht="66">
      <c r="A604" s="83" t="s">
        <v>58</v>
      </c>
      <c r="B604" s="39">
        <f>SUM(B606:B608)</f>
        <v>56547.299999999996</v>
      </c>
      <c r="C604" s="150">
        <f>SUM(C606:C608)</f>
        <v>293130.7</v>
      </c>
      <c r="D604" s="39">
        <f>SUM(D606:D608)</f>
        <v>69218.3</v>
      </c>
      <c r="E604" s="39">
        <v>23.6</v>
      </c>
      <c r="F604" s="39">
        <v>122.4</v>
      </c>
      <c r="G604" s="30">
        <f t="shared" ref="G604" si="89">IF(C604=0,0,D604/C604)</f>
        <v>0.23613459797967254</v>
      </c>
      <c r="H604" s="27">
        <f>IF(D604=0,0,D604/B604)</f>
        <v>1.2240778958500231</v>
      </c>
    </row>
    <row r="605" spans="1:8">
      <c r="A605" s="81" t="s">
        <v>19</v>
      </c>
      <c r="B605" s="37"/>
      <c r="C605" s="151"/>
      <c r="D605" s="37"/>
      <c r="E605" s="37"/>
      <c r="F605" s="37"/>
      <c r="G605" s="30"/>
      <c r="H605" s="27"/>
    </row>
    <row r="606" spans="1:8">
      <c r="A606" s="81" t="s">
        <v>3</v>
      </c>
      <c r="B606" s="37">
        <v>0</v>
      </c>
      <c r="C606" s="152" t="s">
        <v>5</v>
      </c>
      <c r="D606" s="38" t="s">
        <v>5</v>
      </c>
      <c r="E606" s="37" t="s">
        <v>5</v>
      </c>
      <c r="F606" s="37" t="s">
        <v>5</v>
      </c>
      <c r="G606" s="30" t="e">
        <f t="shared" ref="G606:G614" si="90">IF(C606=0,0,D606/C606)</f>
        <v>#VALUE!</v>
      </c>
      <c r="H606" s="27" t="e">
        <f>IF(D606=0,0,D606/B606)</f>
        <v>#VALUE!</v>
      </c>
    </row>
    <row r="607" spans="1:8">
      <c r="A607" s="81" t="s">
        <v>4</v>
      </c>
      <c r="B607" s="37">
        <v>38265.699999999997</v>
      </c>
      <c r="C607" s="152">
        <v>176550.7</v>
      </c>
      <c r="D607" s="38">
        <v>43836</v>
      </c>
      <c r="E607" s="38">
        <v>24.8</v>
      </c>
      <c r="F607" s="38">
        <v>114.6</v>
      </c>
      <c r="G607" s="30">
        <f t="shared" si="90"/>
        <v>0.24829128403342493</v>
      </c>
      <c r="H607" s="27">
        <f>IF(D607=0,0,D607/B607)</f>
        <v>1.1455690082763417</v>
      </c>
    </row>
    <row r="608" spans="1:8" ht="33">
      <c r="A608" s="85" t="s">
        <v>8</v>
      </c>
      <c r="B608" s="46">
        <v>18281.599999999999</v>
      </c>
      <c r="C608" s="153">
        <v>116580</v>
      </c>
      <c r="D608" s="40">
        <v>25382.3</v>
      </c>
      <c r="E608" s="40">
        <v>21.8</v>
      </c>
      <c r="F608" s="40">
        <v>138.80000000000001</v>
      </c>
      <c r="G608" s="30">
        <f t="shared" si="90"/>
        <v>0.21772430948704752</v>
      </c>
      <c r="H608" s="27">
        <f>IF(D608=0,0,D608/B608)</f>
        <v>1.3884069228076319</v>
      </c>
    </row>
    <row r="609" spans="1:8" s="2" customFormat="1" ht="82.5">
      <c r="A609" s="89" t="s">
        <v>42</v>
      </c>
      <c r="B609" s="75">
        <f>SUM(B624,B629,B634,B644,B649,B654,B639)</f>
        <v>109302.8</v>
      </c>
      <c r="C609" s="75">
        <f>SUM(C624,C629,C634,C644,C649,C654,C639,C619,C614)</f>
        <v>908706</v>
      </c>
      <c r="D609" s="94">
        <f>SUM(D624,D629,D634,D644,D649,D654,D639,D619,D614)</f>
        <v>232252.9</v>
      </c>
      <c r="E609" s="12">
        <v>25.6</v>
      </c>
      <c r="F609" s="35">
        <v>212.5</v>
      </c>
      <c r="G609" s="33">
        <f t="shared" si="90"/>
        <v>0.25558640528399723</v>
      </c>
      <c r="H609" s="26">
        <f>IF(D609=0,0,D609/B609)</f>
        <v>2.1248577346600452</v>
      </c>
    </row>
    <row r="610" spans="1:8" s="2" customFormat="1" ht="17.25">
      <c r="A610" s="76" t="s">
        <v>2</v>
      </c>
      <c r="B610" s="35"/>
      <c r="C610" s="35"/>
      <c r="D610" s="94"/>
      <c r="E610" s="12"/>
      <c r="F610" s="35"/>
      <c r="G610" s="51"/>
      <c r="H610" s="27"/>
    </row>
    <row r="611" spans="1:8" s="2" customFormat="1" ht="17.25">
      <c r="A611" s="76" t="s">
        <v>3</v>
      </c>
      <c r="B611" s="35" t="s">
        <v>5</v>
      </c>
      <c r="C611" s="36">
        <f t="shared" ref="C611:D613" si="91">SUM(C626,C631,C636,C646,C651,C656,C641,C621,C616)</f>
        <v>79004.3</v>
      </c>
      <c r="D611" s="95">
        <f t="shared" si="91"/>
        <v>77677.8</v>
      </c>
      <c r="E611" s="12">
        <v>98.3</v>
      </c>
      <c r="F611" s="35" t="s">
        <v>5</v>
      </c>
      <c r="G611" s="30">
        <f t="shared" si="90"/>
        <v>0.9832097746578351</v>
      </c>
      <c r="H611" s="27" t="e">
        <f>IF(D611=0,0,D611/B611)</f>
        <v>#VALUE!</v>
      </c>
    </row>
    <row r="612" spans="1:8" s="2" customFormat="1" ht="17.25">
      <c r="A612" s="76" t="s">
        <v>4</v>
      </c>
      <c r="B612" s="36">
        <f>SUM(B627,B632,B637,B647,B652,B657,B642)</f>
        <v>13137.4</v>
      </c>
      <c r="C612" s="36">
        <f t="shared" si="91"/>
        <v>224589.70000000004</v>
      </c>
      <c r="D612" s="95">
        <f t="shared" si="91"/>
        <v>45518.100000000006</v>
      </c>
      <c r="E612" s="13">
        <v>20.3</v>
      </c>
      <c r="F612" s="36">
        <v>346.5</v>
      </c>
      <c r="G612" s="30">
        <f t="shared" si="90"/>
        <v>0.20267225077552531</v>
      </c>
      <c r="H612" s="27">
        <f>IF(D612=0,0,D612/B612)</f>
        <v>3.464772329380243</v>
      </c>
    </row>
    <row r="613" spans="1:8" s="2" customFormat="1" ht="34.5">
      <c r="A613" s="77" t="s">
        <v>8</v>
      </c>
      <c r="B613" s="128">
        <f>B628+B633+B638+B648+B653+B658+B643</f>
        <v>96165.4</v>
      </c>
      <c r="C613" s="128">
        <f t="shared" si="91"/>
        <v>605112</v>
      </c>
      <c r="D613" s="95">
        <f t="shared" si="91"/>
        <v>109057.00000000001</v>
      </c>
      <c r="E613" s="78">
        <v>18</v>
      </c>
      <c r="F613" s="128">
        <v>113.4</v>
      </c>
      <c r="G613" s="34">
        <f t="shared" si="90"/>
        <v>0.18022613995425643</v>
      </c>
      <c r="H613" s="28">
        <f>IF(D613=0,0,D613/B613)</f>
        <v>1.1340565317671432</v>
      </c>
    </row>
    <row r="614" spans="1:8" s="2" customFormat="1" ht="66">
      <c r="A614" s="83" t="s">
        <v>50</v>
      </c>
      <c r="B614" s="39" t="s">
        <v>5</v>
      </c>
      <c r="C614" s="84">
        <f>SUM(C616:C618)</f>
        <v>29370.2</v>
      </c>
      <c r="D614" s="39">
        <f>SUM(D616:D618)</f>
        <v>28538</v>
      </c>
      <c r="E614" s="16">
        <v>97.2</v>
      </c>
      <c r="F614" s="39" t="s">
        <v>5</v>
      </c>
      <c r="G614" s="33">
        <f t="shared" si="90"/>
        <v>0.97166515720015523</v>
      </c>
      <c r="H614" s="26" t="e">
        <f>IF(D614=0,0,D614/B614)</f>
        <v>#VALUE!</v>
      </c>
    </row>
    <row r="615" spans="1:8" s="2" customFormat="1">
      <c r="A615" s="81" t="s">
        <v>2</v>
      </c>
      <c r="B615" s="37"/>
      <c r="C615" s="80"/>
      <c r="D615" s="37"/>
      <c r="E615" s="14"/>
      <c r="F615" s="37"/>
      <c r="G615" s="52"/>
      <c r="H615" s="27"/>
    </row>
    <row r="616" spans="1:8" s="2" customFormat="1">
      <c r="A616" s="81" t="s">
        <v>3</v>
      </c>
      <c r="B616" s="38" t="s">
        <v>5</v>
      </c>
      <c r="C616" s="82">
        <v>26139.5</v>
      </c>
      <c r="D616" s="38">
        <v>25398.799999999999</v>
      </c>
      <c r="E616" s="15">
        <v>97.2</v>
      </c>
      <c r="F616" s="38"/>
      <c r="G616" s="30">
        <f t="shared" ref="G616:G619" si="92">IF(C616=0,0,D616/C616)</f>
        <v>0.97166357428412931</v>
      </c>
      <c r="H616" s="27" t="e">
        <f>IF(D616=0,0,D616/B616)</f>
        <v>#VALUE!</v>
      </c>
    </row>
    <row r="617" spans="1:8" s="2" customFormat="1">
      <c r="A617" s="81" t="s">
        <v>4</v>
      </c>
      <c r="B617" s="38" t="s">
        <v>5</v>
      </c>
      <c r="C617" s="82">
        <v>3230.7</v>
      </c>
      <c r="D617" s="38">
        <v>3139.2</v>
      </c>
      <c r="E617" s="15">
        <v>97.2</v>
      </c>
      <c r="F617" s="38" t="s">
        <v>5</v>
      </c>
      <c r="G617" s="30">
        <f t="shared" si="92"/>
        <v>0.9716779645278113</v>
      </c>
      <c r="H617" s="27" t="e">
        <f>IF(D617=0,0,D617/B617)</f>
        <v>#VALUE!</v>
      </c>
    </row>
    <row r="618" spans="1:8" s="2" customFormat="1" ht="33">
      <c r="A618" s="85" t="s">
        <v>8</v>
      </c>
      <c r="B618" s="40" t="s">
        <v>5</v>
      </c>
      <c r="C618" s="86" t="s">
        <v>5</v>
      </c>
      <c r="D618" s="40" t="s">
        <v>5</v>
      </c>
      <c r="E618" s="17" t="s">
        <v>5</v>
      </c>
      <c r="F618" s="40" t="s">
        <v>5</v>
      </c>
      <c r="G618" s="34" t="e">
        <f t="shared" si="92"/>
        <v>#VALUE!</v>
      </c>
      <c r="H618" s="28" t="e">
        <f>IF(D618=0,0,D618/B618)</f>
        <v>#VALUE!</v>
      </c>
    </row>
    <row r="619" spans="1:8" s="2" customFormat="1" ht="66">
      <c r="A619" s="83" t="s">
        <v>135</v>
      </c>
      <c r="B619" s="39" t="s">
        <v>5</v>
      </c>
      <c r="C619" s="84">
        <f>SUM(C621:C623)</f>
        <v>2000</v>
      </c>
      <c r="D619" s="39">
        <f>SUM(D621:D623)</f>
        <v>0</v>
      </c>
      <c r="E619" s="16">
        <v>0</v>
      </c>
      <c r="F619" s="39" t="s">
        <v>5</v>
      </c>
      <c r="G619" s="33">
        <f t="shared" si="92"/>
        <v>0</v>
      </c>
      <c r="H619" s="26">
        <f>IF(D619=0,0,D619/B619)</f>
        <v>0</v>
      </c>
    </row>
    <row r="620" spans="1:8" s="2" customFormat="1">
      <c r="A620" s="81" t="s">
        <v>2</v>
      </c>
      <c r="B620" s="37"/>
      <c r="C620" s="80"/>
      <c r="D620" s="37"/>
      <c r="E620" s="14"/>
      <c r="F620" s="37"/>
      <c r="G620" s="52"/>
      <c r="H620" s="27"/>
    </row>
    <row r="621" spans="1:8" s="2" customFormat="1">
      <c r="A621" s="81" t="s">
        <v>3</v>
      </c>
      <c r="B621" s="38" t="s">
        <v>5</v>
      </c>
      <c r="C621" s="82" t="s">
        <v>5</v>
      </c>
      <c r="D621" s="38" t="s">
        <v>5</v>
      </c>
      <c r="E621" s="15" t="s">
        <v>5</v>
      </c>
      <c r="F621" s="38" t="s">
        <v>5</v>
      </c>
      <c r="G621" s="30" t="e">
        <f t="shared" ref="G621:G663" si="93">IF(C621=0,0,D621/C621)</f>
        <v>#VALUE!</v>
      </c>
      <c r="H621" s="27" t="e">
        <f>IF(D621=0,0,D621/B621)</f>
        <v>#VALUE!</v>
      </c>
    </row>
    <row r="622" spans="1:8" s="2" customFormat="1">
      <c r="A622" s="81" t="s">
        <v>4</v>
      </c>
      <c r="B622" s="38" t="s">
        <v>5</v>
      </c>
      <c r="C622" s="82" t="s">
        <v>5</v>
      </c>
      <c r="D622" s="38" t="s">
        <v>5</v>
      </c>
      <c r="E622" s="15" t="s">
        <v>5</v>
      </c>
      <c r="F622" s="38" t="s">
        <v>5</v>
      </c>
      <c r="G622" s="30" t="e">
        <f t="shared" si="93"/>
        <v>#VALUE!</v>
      </c>
      <c r="H622" s="27" t="e">
        <f>IF(D622=0,0,D622/B622)</f>
        <v>#VALUE!</v>
      </c>
    </row>
    <row r="623" spans="1:8" s="2" customFormat="1" ht="33">
      <c r="A623" s="85" t="s">
        <v>8</v>
      </c>
      <c r="B623" s="40" t="s">
        <v>5</v>
      </c>
      <c r="C623" s="86">
        <v>2000</v>
      </c>
      <c r="D623" s="40">
        <v>0</v>
      </c>
      <c r="E623" s="17">
        <v>0</v>
      </c>
      <c r="F623" s="40" t="s">
        <v>5</v>
      </c>
      <c r="G623" s="34">
        <f t="shared" si="93"/>
        <v>0</v>
      </c>
      <c r="H623" s="28">
        <f>IF(D623=0,0,D623/B623)</f>
        <v>0</v>
      </c>
    </row>
    <row r="624" spans="1:8" ht="49.5">
      <c r="A624" s="79" t="s">
        <v>26</v>
      </c>
      <c r="B624" s="37">
        <f>B627+B628</f>
        <v>17720.7</v>
      </c>
      <c r="C624" s="80">
        <f>SUM(C626:C628)</f>
        <v>137867.9</v>
      </c>
      <c r="D624" s="39">
        <f>SUM(D626:D628)</f>
        <v>24265.4</v>
      </c>
      <c r="E624" s="14">
        <v>17.600000000000001</v>
      </c>
      <c r="F624" s="37">
        <v>136.9</v>
      </c>
      <c r="G624" s="30">
        <f t="shared" si="93"/>
        <v>0.17600471175668886</v>
      </c>
      <c r="H624" s="27">
        <f>IF(D624=0,0,D624/B624)</f>
        <v>1.369325139526091</v>
      </c>
    </row>
    <row r="625" spans="1:8">
      <c r="A625" s="81" t="s">
        <v>2</v>
      </c>
      <c r="B625" s="37"/>
      <c r="C625" s="80"/>
      <c r="D625" s="37"/>
      <c r="E625" s="14"/>
      <c r="F625" s="37"/>
      <c r="G625" s="52"/>
      <c r="H625" s="27"/>
    </row>
    <row r="626" spans="1:8">
      <c r="A626" s="81" t="s">
        <v>3</v>
      </c>
      <c r="B626" s="38">
        <v>0</v>
      </c>
      <c r="C626" s="82">
        <v>173</v>
      </c>
      <c r="D626" s="38">
        <v>0</v>
      </c>
      <c r="E626" s="15">
        <v>0</v>
      </c>
      <c r="F626" s="38" t="s">
        <v>5</v>
      </c>
      <c r="G626" s="30">
        <f t="shared" si="93"/>
        <v>0</v>
      </c>
      <c r="H626" s="27">
        <f>IF(D626=0,0,D626/B626)</f>
        <v>0</v>
      </c>
    </row>
    <row r="627" spans="1:8">
      <c r="A627" s="81" t="s">
        <v>4</v>
      </c>
      <c r="B627" s="38">
        <v>1688.6</v>
      </c>
      <c r="C627" s="82">
        <v>51754.1</v>
      </c>
      <c r="D627" s="38">
        <v>5555.4</v>
      </c>
      <c r="E627" s="15">
        <v>10.7</v>
      </c>
      <c r="F627" s="38">
        <v>329</v>
      </c>
      <c r="G627" s="30">
        <f t="shared" si="93"/>
        <v>0.10734222022989483</v>
      </c>
      <c r="H627" s="27">
        <f>IF(D627=0,0,D627/B627)</f>
        <v>3.2899443325832052</v>
      </c>
    </row>
    <row r="628" spans="1:8" ht="33">
      <c r="A628" s="81" t="s">
        <v>8</v>
      </c>
      <c r="B628" s="40">
        <v>16032.1</v>
      </c>
      <c r="C628" s="82">
        <v>85940.800000000003</v>
      </c>
      <c r="D628" s="40">
        <v>18710</v>
      </c>
      <c r="E628" s="15">
        <v>21.8</v>
      </c>
      <c r="F628" s="38">
        <v>116.7</v>
      </c>
      <c r="G628" s="30">
        <f t="shared" si="93"/>
        <v>0.21770800364902351</v>
      </c>
      <c r="H628" s="27">
        <f>IF(D628=0,0,D628/B628)</f>
        <v>1.1670336387622333</v>
      </c>
    </row>
    <row r="629" spans="1:8" ht="49.5">
      <c r="A629" s="83" t="s">
        <v>14</v>
      </c>
      <c r="B629" s="39">
        <f>B632+B633</f>
        <v>25740</v>
      </c>
      <c r="C629" s="84">
        <f>SUM(C631:C633)</f>
        <v>247727</v>
      </c>
      <c r="D629" s="39">
        <f>SUM(D631:D633)</f>
        <v>64003.6</v>
      </c>
      <c r="E629" s="16">
        <v>25.8</v>
      </c>
      <c r="F629" s="39">
        <v>248.7</v>
      </c>
      <c r="G629" s="33">
        <f t="shared" si="93"/>
        <v>0.25836344040011788</v>
      </c>
      <c r="H629" s="26">
        <f>IF(D629=0,0,D629/B629)</f>
        <v>2.4865423465423464</v>
      </c>
    </row>
    <row r="630" spans="1:8">
      <c r="A630" s="81" t="s">
        <v>2</v>
      </c>
      <c r="B630" s="37"/>
      <c r="C630" s="80"/>
      <c r="D630" s="37"/>
      <c r="E630" s="14"/>
      <c r="F630" s="37"/>
      <c r="G630" s="52"/>
      <c r="H630" s="27"/>
    </row>
    <row r="631" spans="1:8">
      <c r="A631" s="81" t="s">
        <v>3</v>
      </c>
      <c r="B631" s="38">
        <v>0</v>
      </c>
      <c r="C631" s="82">
        <v>26345.9</v>
      </c>
      <c r="D631" s="38">
        <v>26139.5</v>
      </c>
      <c r="E631" s="15">
        <v>99.2</v>
      </c>
      <c r="F631" s="38" t="s">
        <v>5</v>
      </c>
      <c r="G631" s="30">
        <f t="shared" ref="G631" si="94">IF(C631=0,0,D631/C631)</f>
        <v>0.9921657639329079</v>
      </c>
      <c r="H631" s="27" t="e">
        <f>IF(D631=0,0,D631/B631)</f>
        <v>#DIV/0!</v>
      </c>
    </row>
    <row r="632" spans="1:8">
      <c r="A632" s="81" t="s">
        <v>4</v>
      </c>
      <c r="B632" s="38">
        <v>1417.8</v>
      </c>
      <c r="C632" s="82">
        <v>53138.5</v>
      </c>
      <c r="D632" s="38">
        <v>11665</v>
      </c>
      <c r="E632" s="15">
        <v>22</v>
      </c>
      <c r="F632" s="38">
        <v>822.8</v>
      </c>
      <c r="G632" s="30">
        <f t="shared" si="93"/>
        <v>0.21952068650789916</v>
      </c>
      <c r="H632" s="27">
        <f>IF(D632=0,0,D632/B632)</f>
        <v>8.227535618563973</v>
      </c>
    </row>
    <row r="633" spans="1:8" ht="33">
      <c r="A633" s="85" t="s">
        <v>8</v>
      </c>
      <c r="B633" s="40">
        <v>24322.2</v>
      </c>
      <c r="C633" s="86">
        <v>168242.6</v>
      </c>
      <c r="D633" s="40">
        <v>26199.1</v>
      </c>
      <c r="E633" s="17">
        <v>15.6</v>
      </c>
      <c r="F633" s="40">
        <v>107.7</v>
      </c>
      <c r="G633" s="34">
        <f t="shared" si="93"/>
        <v>0.15572215360437844</v>
      </c>
      <c r="H633" s="28">
        <f>IF(D633=0,0,D633/B633)</f>
        <v>1.0771681837991629</v>
      </c>
    </row>
    <row r="634" spans="1:8" ht="49.5">
      <c r="A634" s="83" t="s">
        <v>15</v>
      </c>
      <c r="B634" s="39">
        <f>B637+B638</f>
        <v>17275.100000000002</v>
      </c>
      <c r="C634" s="84">
        <f>SUM(C636:C638)</f>
        <v>124943.5</v>
      </c>
      <c r="D634" s="39">
        <f>SUM(D636:D638)</f>
        <v>22251.4</v>
      </c>
      <c r="E634" s="16">
        <v>17.8</v>
      </c>
      <c r="F634" s="39">
        <v>128.80000000000001</v>
      </c>
      <c r="G634" s="30">
        <f t="shared" si="93"/>
        <v>0.17809169744724618</v>
      </c>
      <c r="H634" s="27">
        <f>IF(D634=0,0,D634/B634)</f>
        <v>1.2880620083241197</v>
      </c>
    </row>
    <row r="635" spans="1:8" s="8" customFormat="1" ht="18.75">
      <c r="A635" s="81" t="s">
        <v>2</v>
      </c>
      <c r="B635" s="37"/>
      <c r="C635" s="80"/>
      <c r="D635" s="37"/>
      <c r="E635" s="14"/>
      <c r="F635" s="37"/>
      <c r="G635" s="52"/>
      <c r="H635" s="27"/>
    </row>
    <row r="636" spans="1:8" s="8" customFormat="1" ht="18.75">
      <c r="A636" s="81" t="s">
        <v>3</v>
      </c>
      <c r="B636" s="38">
        <v>0</v>
      </c>
      <c r="C636" s="82" t="s">
        <v>5</v>
      </c>
      <c r="D636" s="38" t="s">
        <v>5</v>
      </c>
      <c r="E636" s="15" t="s">
        <v>5</v>
      </c>
      <c r="F636" s="38" t="s">
        <v>5</v>
      </c>
      <c r="G636" s="30" t="e">
        <f t="shared" ref="G636" si="95">IF(C636=0,0,D636/C636)</f>
        <v>#VALUE!</v>
      </c>
      <c r="H636" s="27" t="e">
        <f>IF(D636=0,0,D636/B636)</f>
        <v>#VALUE!</v>
      </c>
    </row>
    <row r="637" spans="1:8" s="8" customFormat="1" ht="18.75">
      <c r="A637" s="81" t="s">
        <v>4</v>
      </c>
      <c r="B637" s="38">
        <v>2345.9</v>
      </c>
      <c r="C637" s="82">
        <v>29530.2</v>
      </c>
      <c r="D637" s="38">
        <v>5473.2</v>
      </c>
      <c r="E637" s="15">
        <v>18.5</v>
      </c>
      <c r="F637" s="38">
        <v>233.3</v>
      </c>
      <c r="G637" s="30">
        <f t="shared" si="93"/>
        <v>0.18534246297011195</v>
      </c>
      <c r="H637" s="27">
        <f>IF(D637=0,0,D637/B637)</f>
        <v>2.3330917771431006</v>
      </c>
    </row>
    <row r="638" spans="1:8" s="8" customFormat="1" ht="33">
      <c r="A638" s="85" t="s">
        <v>8</v>
      </c>
      <c r="B638" s="40">
        <v>14929.2</v>
      </c>
      <c r="C638" s="86">
        <v>95413.3</v>
      </c>
      <c r="D638" s="40">
        <v>16778.2</v>
      </c>
      <c r="E638" s="17">
        <v>17.600000000000001</v>
      </c>
      <c r="F638" s="40">
        <v>112.4</v>
      </c>
      <c r="G638" s="30">
        <f t="shared" si="93"/>
        <v>0.17584760195905602</v>
      </c>
      <c r="H638" s="27">
        <f>IF(D638=0,0,D638/B638)</f>
        <v>1.1238512445408997</v>
      </c>
    </row>
    <row r="639" spans="1:8" s="8" customFormat="1" ht="49.5">
      <c r="A639" s="83" t="s">
        <v>20</v>
      </c>
      <c r="B639" s="39">
        <f>B642+B643</f>
        <v>9162</v>
      </c>
      <c r="C639" s="84">
        <f>SUM(C641:C643)</f>
        <v>62416.800000000003</v>
      </c>
      <c r="D639" s="39">
        <f>SUM(D641:D643)</f>
        <v>10742.099999999999</v>
      </c>
      <c r="E639" s="16">
        <v>17.2</v>
      </c>
      <c r="F639" s="39">
        <v>117.2</v>
      </c>
      <c r="G639" s="33">
        <f>IF(C639=0,0,D639/C639)</f>
        <v>0.17210270311839118</v>
      </c>
      <c r="H639" s="26">
        <f>IF(D639=0,0,D639/B639)</f>
        <v>1.1724623444662736</v>
      </c>
    </row>
    <row r="640" spans="1:8" s="8" customFormat="1" ht="18.75">
      <c r="A640" s="81" t="s">
        <v>2</v>
      </c>
      <c r="B640" s="37"/>
      <c r="C640" s="80"/>
      <c r="D640" s="37"/>
      <c r="E640" s="14"/>
      <c r="F640" s="37"/>
      <c r="G640" s="52"/>
      <c r="H640" s="27"/>
    </row>
    <row r="641" spans="1:8" s="8" customFormat="1" ht="18.75">
      <c r="A641" s="81" t="s">
        <v>3</v>
      </c>
      <c r="B641" s="38" t="s">
        <v>5</v>
      </c>
      <c r="C641" s="82" t="s">
        <v>5</v>
      </c>
      <c r="D641" s="38" t="s">
        <v>5</v>
      </c>
      <c r="E641" s="15" t="s">
        <v>5</v>
      </c>
      <c r="F641" s="38" t="s">
        <v>5</v>
      </c>
      <c r="G641" s="30" t="e">
        <f t="shared" ref="G641" si="96">IF(C641=0,0,D641/C641)</f>
        <v>#VALUE!</v>
      </c>
      <c r="H641" s="27" t="e">
        <f>IF(D641=0,0,D641/B641)</f>
        <v>#VALUE!</v>
      </c>
    </row>
    <row r="642" spans="1:8" s="8" customFormat="1" ht="18.75">
      <c r="A642" s="81" t="s">
        <v>4</v>
      </c>
      <c r="B642" s="38">
        <v>1177.0999999999999</v>
      </c>
      <c r="C642" s="82">
        <v>13738.2</v>
      </c>
      <c r="D642" s="38">
        <v>2124.8000000000002</v>
      </c>
      <c r="E642" s="15">
        <v>15.5</v>
      </c>
      <c r="F642" s="38">
        <v>180.5</v>
      </c>
      <c r="G642" s="30">
        <f>IF(C642=0,0,D642/C642)</f>
        <v>0.15466363861350105</v>
      </c>
      <c r="H642" s="27">
        <f>IF(D642=0,0,D642/B642)</f>
        <v>1.8051142638688304</v>
      </c>
    </row>
    <row r="643" spans="1:8" s="8" customFormat="1" ht="33">
      <c r="A643" s="85" t="s">
        <v>8</v>
      </c>
      <c r="B643" s="40">
        <v>7984.9</v>
      </c>
      <c r="C643" s="86">
        <v>48678.6</v>
      </c>
      <c r="D643" s="40">
        <v>8617.2999999999993</v>
      </c>
      <c r="E643" s="17">
        <v>17.7</v>
      </c>
      <c r="F643" s="40">
        <v>107.9</v>
      </c>
      <c r="G643" s="34">
        <f>IF(C643=0,0,D643/C643)</f>
        <v>0.17702440086608898</v>
      </c>
      <c r="H643" s="28">
        <f>IF(D643=0,0,D643/B643)</f>
        <v>1.0791994890355545</v>
      </c>
    </row>
    <row r="644" spans="1:8" s="8" customFormat="1" ht="49.5">
      <c r="A644" s="83" t="s">
        <v>21</v>
      </c>
      <c r="B644" s="39">
        <f>B647+B648</f>
        <v>11375.6</v>
      </c>
      <c r="C644" s="84">
        <f>SUM(C646:C648)</f>
        <v>77327.600000000006</v>
      </c>
      <c r="D644" s="39">
        <f>SUM(D646:D648)</f>
        <v>16094.699999999999</v>
      </c>
      <c r="E644" s="16">
        <v>20.8</v>
      </c>
      <c r="F644" s="39">
        <v>141.5</v>
      </c>
      <c r="G644" s="33">
        <f t="shared" si="93"/>
        <v>0.20813655150295624</v>
      </c>
      <c r="H644" s="26">
        <f>IF(D644=0,0,D644/B644)</f>
        <v>1.4148440521818628</v>
      </c>
    </row>
    <row r="645" spans="1:8" s="8" customFormat="1" ht="18.75">
      <c r="A645" s="81" t="s">
        <v>2</v>
      </c>
      <c r="B645" s="37"/>
      <c r="C645" s="80"/>
      <c r="D645" s="37"/>
      <c r="E645" s="14"/>
      <c r="F645" s="37"/>
      <c r="G645" s="52"/>
      <c r="H645" s="27"/>
    </row>
    <row r="646" spans="1:8" s="8" customFormat="1" ht="18.75">
      <c r="A646" s="81" t="s">
        <v>3</v>
      </c>
      <c r="B646" s="38">
        <v>0</v>
      </c>
      <c r="C646" s="82" t="s">
        <v>5</v>
      </c>
      <c r="D646" s="38" t="s">
        <v>5</v>
      </c>
      <c r="E646" s="15" t="s">
        <v>5</v>
      </c>
      <c r="F646" s="38" t="s">
        <v>5</v>
      </c>
      <c r="G646" s="30" t="e">
        <f t="shared" ref="G646" si="97">IF(C646=0,0,D646/C646)</f>
        <v>#VALUE!</v>
      </c>
      <c r="H646" s="27" t="e">
        <f>IF(D646=0,0,D646/B646)</f>
        <v>#VALUE!</v>
      </c>
    </row>
    <row r="647" spans="1:8" s="8" customFormat="1" ht="18.75">
      <c r="A647" s="81" t="s">
        <v>4</v>
      </c>
      <c r="B647" s="38">
        <v>2513.4</v>
      </c>
      <c r="C647" s="82">
        <v>20178.2</v>
      </c>
      <c r="D647" s="38">
        <v>3637.4</v>
      </c>
      <c r="E647" s="15">
        <v>18</v>
      </c>
      <c r="F647" s="38">
        <v>144.69999999999999</v>
      </c>
      <c r="G647" s="30">
        <f t="shared" si="93"/>
        <v>0.1802638491044791</v>
      </c>
      <c r="H647" s="27">
        <f>IF(D647=0,0,D647/B647)</f>
        <v>1.4472029919630778</v>
      </c>
    </row>
    <row r="648" spans="1:8" s="8" customFormat="1" ht="33">
      <c r="A648" s="85" t="s">
        <v>8</v>
      </c>
      <c r="B648" s="40">
        <v>8862.2000000000007</v>
      </c>
      <c r="C648" s="86">
        <v>57149.4</v>
      </c>
      <c r="D648" s="40">
        <v>12457.3</v>
      </c>
      <c r="E648" s="17">
        <v>21.8</v>
      </c>
      <c r="F648" s="40">
        <v>140.6</v>
      </c>
      <c r="G648" s="34">
        <f t="shared" si="93"/>
        <v>0.21797779154286831</v>
      </c>
      <c r="H648" s="28">
        <f>IF(D648=0,0,D648/B648)</f>
        <v>1.4056667644602918</v>
      </c>
    </row>
    <row r="649" spans="1:8" s="8" customFormat="1" ht="49.5">
      <c r="A649" s="83" t="s">
        <v>16</v>
      </c>
      <c r="B649" s="39">
        <f>B652+B653</f>
        <v>12575.4</v>
      </c>
      <c r="C649" s="150">
        <f>SUM(C651:C653)</f>
        <v>118392.7</v>
      </c>
      <c r="D649" s="39">
        <f>SUM(D651:D653)</f>
        <v>45458</v>
      </c>
      <c r="E649" s="39">
        <v>38.4</v>
      </c>
      <c r="F649" s="39">
        <v>361.5</v>
      </c>
      <c r="G649" s="30">
        <f t="shared" si="93"/>
        <v>0.38395948398845536</v>
      </c>
      <c r="H649" s="27">
        <f>IF(D649=0,0,D649/B649)</f>
        <v>3.614835313389634</v>
      </c>
    </row>
    <row r="650" spans="1:8" s="8" customFormat="1" ht="18.75">
      <c r="A650" s="81" t="s">
        <v>2</v>
      </c>
      <c r="B650" s="37"/>
      <c r="C650" s="151"/>
      <c r="D650" s="37"/>
      <c r="E650" s="37"/>
      <c r="F650" s="37"/>
      <c r="G650" s="52"/>
      <c r="H650" s="27"/>
    </row>
    <row r="651" spans="1:8" s="8" customFormat="1" ht="18.75">
      <c r="A651" s="81" t="s">
        <v>3</v>
      </c>
      <c r="B651" s="38" t="s">
        <v>5</v>
      </c>
      <c r="C651" s="152">
        <v>26345.9</v>
      </c>
      <c r="D651" s="38">
        <v>26139.5</v>
      </c>
      <c r="E651" s="38">
        <v>99.2</v>
      </c>
      <c r="F651" s="38" t="s">
        <v>5</v>
      </c>
      <c r="G651" s="30">
        <f t="shared" ref="G651" si="98">IF(C651=0,0,D651/C651)</f>
        <v>0.9921657639329079</v>
      </c>
      <c r="H651" s="27" t="e">
        <f>IF(D651=0,0,D651/B651)</f>
        <v>#VALUE!</v>
      </c>
    </row>
    <row r="652" spans="1:8" s="8" customFormat="1" ht="18.75">
      <c r="A652" s="81" t="s">
        <v>4</v>
      </c>
      <c r="B652" s="38">
        <v>1989.4</v>
      </c>
      <c r="C652" s="152">
        <v>25291.9</v>
      </c>
      <c r="D652" s="38">
        <v>8586.2000000000007</v>
      </c>
      <c r="E652" s="38">
        <v>33.9</v>
      </c>
      <c r="F652" s="38">
        <v>431.6</v>
      </c>
      <c r="G652" s="30">
        <f t="shared" si="93"/>
        <v>0.33948418268299335</v>
      </c>
      <c r="H652" s="27">
        <f>IF(D652=0,0,D652/B652)</f>
        <v>4.3159746657283602</v>
      </c>
    </row>
    <row r="653" spans="1:8" s="8" customFormat="1" ht="33">
      <c r="A653" s="85" t="s">
        <v>8</v>
      </c>
      <c r="B653" s="40">
        <v>10586</v>
      </c>
      <c r="C653" s="153">
        <v>66754.899999999994</v>
      </c>
      <c r="D653" s="40">
        <v>10732.3</v>
      </c>
      <c r="E653" s="40">
        <v>16.100000000000001</v>
      </c>
      <c r="F653" s="40">
        <v>101.4</v>
      </c>
      <c r="G653" s="30">
        <f t="shared" si="93"/>
        <v>0.16077171863039269</v>
      </c>
      <c r="H653" s="27">
        <f>IF(D653=0,0,D653/B653)</f>
        <v>1.0138201398072926</v>
      </c>
    </row>
    <row r="654" spans="1:8" s="8" customFormat="1" ht="49.5">
      <c r="A654" s="79" t="s">
        <v>17</v>
      </c>
      <c r="B654" s="39">
        <f>B657+B658</f>
        <v>15454</v>
      </c>
      <c r="C654" s="80">
        <f>SUM(C656:C658)</f>
        <v>108660.29999999999</v>
      </c>
      <c r="D654" s="39">
        <f>SUM(D656:D658)</f>
        <v>20899.699999999997</v>
      </c>
      <c r="E654" s="14">
        <v>19.2</v>
      </c>
      <c r="F654" s="37">
        <v>135.19999999999999</v>
      </c>
      <c r="G654" s="33">
        <f t="shared" si="93"/>
        <v>0.1923397965954447</v>
      </c>
      <c r="H654" s="26">
        <f>IF(D654=0,0,D654/B654)</f>
        <v>1.3523812605150769</v>
      </c>
    </row>
    <row r="655" spans="1:8" s="8" customFormat="1" ht="18.75">
      <c r="A655" s="81" t="s">
        <v>2</v>
      </c>
      <c r="B655" s="37"/>
      <c r="C655" s="80"/>
      <c r="D655" s="37"/>
      <c r="E655" s="14"/>
      <c r="F655" s="37"/>
      <c r="G655" s="52"/>
      <c r="H655" s="27"/>
    </row>
    <row r="656" spans="1:8">
      <c r="A656" s="81" t="s">
        <v>3</v>
      </c>
      <c r="B656" s="38">
        <v>0</v>
      </c>
      <c r="C656" s="82" t="s">
        <v>5</v>
      </c>
      <c r="D656" s="38" t="s">
        <v>5</v>
      </c>
      <c r="E656" s="15" t="s">
        <v>5</v>
      </c>
      <c r="F656" s="38" t="s">
        <v>5</v>
      </c>
      <c r="G656" s="30" t="e">
        <f t="shared" ref="G656" si="99">IF(C656=0,0,D656/C656)</f>
        <v>#VALUE!</v>
      </c>
      <c r="H656" s="27" t="e">
        <f>IF(D656=0,0,D656/B656)</f>
        <v>#VALUE!</v>
      </c>
    </row>
    <row r="657" spans="1:8">
      <c r="A657" s="81" t="s">
        <v>4</v>
      </c>
      <c r="B657" s="38">
        <v>2005.2</v>
      </c>
      <c r="C657" s="82">
        <v>27727.9</v>
      </c>
      <c r="D657" s="38">
        <v>5336.9</v>
      </c>
      <c r="E657" s="15">
        <v>19.2</v>
      </c>
      <c r="F657" s="38">
        <v>266.2</v>
      </c>
      <c r="G657" s="30">
        <f t="shared" si="93"/>
        <v>0.19247400632575851</v>
      </c>
      <c r="H657" s="27">
        <f>IF(D657=0,0,D657/B657)</f>
        <v>2.6615300219429483</v>
      </c>
    </row>
    <row r="658" spans="1:8" ht="33">
      <c r="A658" s="85" t="s">
        <v>8</v>
      </c>
      <c r="B658" s="40">
        <v>13448.8</v>
      </c>
      <c r="C658" s="86">
        <v>80932.399999999994</v>
      </c>
      <c r="D658" s="40">
        <v>15562.8</v>
      </c>
      <c r="E658" s="17">
        <v>19.2</v>
      </c>
      <c r="F658" s="40">
        <v>115.7</v>
      </c>
      <c r="G658" s="34">
        <f t="shared" si="93"/>
        <v>0.19229381557942185</v>
      </c>
      <c r="H658" s="28">
        <f>IF(D658=0,0,D658/B658)</f>
        <v>1.1571887454642793</v>
      </c>
    </row>
    <row r="659" spans="1:8" s="2" customFormat="1" ht="39" customHeight="1">
      <c r="A659" s="73" t="s">
        <v>75</v>
      </c>
      <c r="B659" s="74">
        <f>SUM(B669,B664,B684,B674,B679,B689,B699,B694,B704)</f>
        <v>1521038.4999999998</v>
      </c>
      <c r="C659" s="75">
        <f>SUM(C684,C664,C674,C679,C689,C699,C694,C704)</f>
        <v>8768600</v>
      </c>
      <c r="D659" s="75">
        <f>SUM(D684,D664,D674,D679,D689,D699,D694,D704)</f>
        <v>1855424.0000000002</v>
      </c>
      <c r="E659" s="75">
        <v>21.2</v>
      </c>
      <c r="F659" s="75">
        <v>122</v>
      </c>
      <c r="G659" s="33">
        <f t="shared" si="93"/>
        <v>0.21159865885089982</v>
      </c>
      <c r="H659" s="26">
        <f>IF(D659=0,0,D659/B659)</f>
        <v>1.2198402604536311</v>
      </c>
    </row>
    <row r="660" spans="1:8" s="2" customFormat="1" ht="17.25">
      <c r="A660" s="76" t="s">
        <v>2</v>
      </c>
      <c r="B660" s="12"/>
      <c r="C660" s="35"/>
      <c r="D660" s="35"/>
      <c r="E660" s="35"/>
      <c r="F660" s="35"/>
      <c r="G660" s="51"/>
      <c r="H660" s="27"/>
    </row>
    <row r="661" spans="1:8" s="2" customFormat="1" ht="17.25">
      <c r="A661" s="76" t="s">
        <v>3</v>
      </c>
      <c r="B661" s="13">
        <f>SUM(B671,B666,B686,B676,B681,B691,B701,B696,B706)</f>
        <v>142603.6</v>
      </c>
      <c r="C661" s="36">
        <f>SUM(C671,C666,C686,C676,C681,C691,C701,C696,C706)</f>
        <v>982144.5</v>
      </c>
      <c r="D661" s="36">
        <f>SUM(D671,D666,D686,D676,D681,D691,D701,D696,D706)</f>
        <v>186589.9</v>
      </c>
      <c r="E661" s="36">
        <v>19</v>
      </c>
      <c r="F661" s="36">
        <v>130.80000000000001</v>
      </c>
      <c r="G661" s="30">
        <f t="shared" si="93"/>
        <v>0.18998212584808039</v>
      </c>
      <c r="H661" s="27">
        <f>IF(D661=0,0,D661/B661)</f>
        <v>1.3084515397928242</v>
      </c>
    </row>
    <row r="662" spans="1:8" s="2" customFormat="1" ht="17.25">
      <c r="A662" s="76" t="s">
        <v>4</v>
      </c>
      <c r="B662" s="13">
        <f>SUM(B672,B687,B667,B677,B682,B692,B702,B697,B707)</f>
        <v>1198301.1000000001</v>
      </c>
      <c r="C662" s="36">
        <f>SUM(C672,C687,C667,C677,C682,C692,C702,C697,C707)</f>
        <v>6399002.9000000004</v>
      </c>
      <c r="D662" s="36">
        <f>SUM(D672,D687,D667,D677,D682,D692,D702,D697,D707)</f>
        <v>1402938.9</v>
      </c>
      <c r="E662" s="36">
        <v>21.9</v>
      </c>
      <c r="F662" s="36">
        <v>117.1</v>
      </c>
      <c r="G662" s="30">
        <f t="shared" si="93"/>
        <v>0.219243360555439</v>
      </c>
      <c r="H662" s="27">
        <f>IF(D662=0,0,D662/B662)</f>
        <v>1.1707732722602022</v>
      </c>
    </row>
    <row r="663" spans="1:8" s="2" customFormat="1" ht="34.5">
      <c r="A663" s="77" t="s">
        <v>8</v>
      </c>
      <c r="B663" s="78">
        <f>SUM(B673,B668,B688,B678,B683,B693,B703,B698,B708)</f>
        <v>180133.8</v>
      </c>
      <c r="C663" s="128">
        <f>SUM(C673,C668,C688,C678,C683,C693,C703,C698,C708)</f>
        <v>1387452.6</v>
      </c>
      <c r="D663" s="128">
        <f>SUM(D673,D668,D688,D678,D683,D693,D703,D698,D708)</f>
        <v>265895.19999999995</v>
      </c>
      <c r="E663" s="128">
        <v>19.2</v>
      </c>
      <c r="F663" s="128">
        <v>147.6</v>
      </c>
      <c r="G663" s="34">
        <f t="shared" si="93"/>
        <v>0.19164272711010086</v>
      </c>
      <c r="H663" s="28">
        <f>IF(D663=0,0,D663/B663)</f>
        <v>1.4760983224691866</v>
      </c>
    </row>
    <row r="664" spans="1:8" s="2" customFormat="1" ht="66">
      <c r="A664" s="83" t="s">
        <v>34</v>
      </c>
      <c r="B664" s="75" t="s">
        <v>5</v>
      </c>
      <c r="C664" s="84">
        <f>SUM(C666:C668)</f>
        <v>86000</v>
      </c>
      <c r="D664" s="16">
        <f>SUM(D666:D668)</f>
        <v>0</v>
      </c>
      <c r="E664" s="16">
        <v>0</v>
      </c>
      <c r="F664" s="39" t="s">
        <v>5</v>
      </c>
      <c r="G664" s="33">
        <f>IF(C664=0,0,D664/C664)</f>
        <v>0</v>
      </c>
      <c r="H664" s="26">
        <f>IF(D664=0,0,D664/B664)</f>
        <v>0</v>
      </c>
    </row>
    <row r="665" spans="1:8" s="2" customFormat="1">
      <c r="A665" s="81" t="s">
        <v>2</v>
      </c>
      <c r="B665" s="35"/>
      <c r="C665" s="80"/>
      <c r="D665" s="14"/>
      <c r="E665" s="14"/>
      <c r="F665" s="37"/>
      <c r="G665" s="52"/>
      <c r="H665" s="27"/>
    </row>
    <row r="666" spans="1:8" s="2" customFormat="1">
      <c r="A666" s="81" t="s">
        <v>3</v>
      </c>
      <c r="B666" s="38" t="s">
        <v>5</v>
      </c>
      <c r="C666" s="82" t="s">
        <v>5</v>
      </c>
      <c r="D666" s="15" t="s">
        <v>5</v>
      </c>
      <c r="E666" s="15" t="s">
        <v>5</v>
      </c>
      <c r="F666" s="38" t="s">
        <v>5</v>
      </c>
      <c r="G666" s="30" t="e">
        <f>IF(C666=0,0,D666/C666)</f>
        <v>#VALUE!</v>
      </c>
      <c r="H666" s="27" t="e">
        <f>IF(D666=0,0,D666/B666)</f>
        <v>#VALUE!</v>
      </c>
    </row>
    <row r="667" spans="1:8" s="2" customFormat="1">
      <c r="A667" s="81" t="s">
        <v>4</v>
      </c>
      <c r="B667" s="38" t="s">
        <v>5</v>
      </c>
      <c r="C667" s="82">
        <v>86000</v>
      </c>
      <c r="D667" s="15">
        <v>0</v>
      </c>
      <c r="E667" s="15">
        <v>0</v>
      </c>
      <c r="F667" s="38" t="s">
        <v>5</v>
      </c>
      <c r="G667" s="30">
        <f>IF(C667=0,0,D667/C667)</f>
        <v>0</v>
      </c>
      <c r="H667" s="27">
        <f>IF(D667=0,0,D667/B667)</f>
        <v>0</v>
      </c>
    </row>
    <row r="668" spans="1:8" s="2" customFormat="1" ht="33">
      <c r="A668" s="85" t="s">
        <v>8</v>
      </c>
      <c r="B668" s="40" t="s">
        <v>5</v>
      </c>
      <c r="C668" s="86" t="s">
        <v>5</v>
      </c>
      <c r="D668" s="17" t="s">
        <v>5</v>
      </c>
      <c r="E668" s="17" t="s">
        <v>5</v>
      </c>
      <c r="F668" s="40" t="s">
        <v>5</v>
      </c>
      <c r="G668" s="34" t="e">
        <f>IF(C668=0,0,D668/C668)</f>
        <v>#VALUE!</v>
      </c>
      <c r="H668" s="28" t="e">
        <f>IF(D668=0,0,D668/B668)</f>
        <v>#VALUE!</v>
      </c>
    </row>
    <row r="669" spans="1:8" s="2" customFormat="1" ht="49.5" hidden="1">
      <c r="A669" s="83" t="s">
        <v>26</v>
      </c>
      <c r="B669" s="39" t="s">
        <v>5</v>
      </c>
      <c r="C669" s="93" t="s">
        <v>5</v>
      </c>
      <c r="D669" s="74" t="s">
        <v>5</v>
      </c>
      <c r="E669" s="74" t="s">
        <v>5</v>
      </c>
      <c r="F669" s="75" t="s">
        <v>5</v>
      </c>
      <c r="G669" s="33" t="e">
        <f>IF(C669=0,0,D669/C669)</f>
        <v>#VALUE!</v>
      </c>
      <c r="H669" s="26" t="e">
        <f>IF(D669=0,0,D669/B669)</f>
        <v>#VALUE!</v>
      </c>
    </row>
    <row r="670" spans="1:8" s="2" customFormat="1" hidden="1">
      <c r="A670" s="81" t="s">
        <v>2</v>
      </c>
      <c r="B670" s="37"/>
      <c r="C670" s="94"/>
      <c r="D670" s="12"/>
      <c r="E670" s="12"/>
      <c r="F670" s="35"/>
      <c r="G670" s="51"/>
      <c r="H670" s="27"/>
    </row>
    <row r="671" spans="1:8" s="2" customFormat="1" hidden="1">
      <c r="A671" s="81" t="s">
        <v>3</v>
      </c>
      <c r="B671" s="38" t="s">
        <v>5</v>
      </c>
      <c r="C671" s="94" t="s">
        <v>5</v>
      </c>
      <c r="D671" s="12" t="s">
        <v>5</v>
      </c>
      <c r="E671" s="12" t="s">
        <v>5</v>
      </c>
      <c r="F671" s="35" t="s">
        <v>5</v>
      </c>
      <c r="G671" s="30" t="e">
        <f t="shared" ref="G671:G673" si="100">IF(C671=0,0,D671/C671)</f>
        <v>#VALUE!</v>
      </c>
      <c r="H671" s="27" t="e">
        <f>IF(D671=0,0,D671/B671)</f>
        <v>#VALUE!</v>
      </c>
    </row>
    <row r="672" spans="1:8" s="2" customFormat="1" hidden="1">
      <c r="A672" s="81" t="s">
        <v>4</v>
      </c>
      <c r="B672" s="38" t="s">
        <v>5</v>
      </c>
      <c r="C672" s="94" t="s">
        <v>5</v>
      </c>
      <c r="D672" s="12" t="s">
        <v>5</v>
      </c>
      <c r="E672" s="12" t="s">
        <v>5</v>
      </c>
      <c r="F672" s="35" t="s">
        <v>5</v>
      </c>
      <c r="G672" s="30" t="e">
        <f t="shared" si="100"/>
        <v>#VALUE!</v>
      </c>
      <c r="H672" s="27" t="e">
        <f>IF(D672=0,0,D672/B672)</f>
        <v>#VALUE!</v>
      </c>
    </row>
    <row r="673" spans="1:8" s="2" customFormat="1" ht="33" hidden="1">
      <c r="A673" s="85" t="s">
        <v>8</v>
      </c>
      <c r="B673" s="40" t="s">
        <v>5</v>
      </c>
      <c r="C673" s="117" t="s">
        <v>5</v>
      </c>
      <c r="D673" s="72" t="s">
        <v>5</v>
      </c>
      <c r="E673" s="72" t="s">
        <v>5</v>
      </c>
      <c r="F673" s="118" t="s">
        <v>5</v>
      </c>
      <c r="G673" s="34" t="e">
        <f t="shared" si="100"/>
        <v>#VALUE!</v>
      </c>
      <c r="H673" s="28" t="e">
        <f>IF(D673=0,0,D673/B673)</f>
        <v>#VALUE!</v>
      </c>
    </row>
    <row r="674" spans="1:8" ht="49.5">
      <c r="A674" s="83" t="s">
        <v>14</v>
      </c>
      <c r="B674" s="39">
        <f>B677+B678+B676</f>
        <v>457621.8</v>
      </c>
      <c r="C674" s="84">
        <f>SUM(C676:C678)</f>
        <v>2626207.1</v>
      </c>
      <c r="D674" s="39">
        <f>SUM(D676:D678)</f>
        <v>533382.40000000002</v>
      </c>
      <c r="E674" s="16">
        <v>20.3</v>
      </c>
      <c r="F674" s="39">
        <v>116.6</v>
      </c>
      <c r="G674" s="33">
        <f t="shared" ref="G674" si="101">IF(C674=0,0,D674/C674)</f>
        <v>0.20309990023254448</v>
      </c>
      <c r="H674" s="26">
        <f>IF(D674=0,0,D674/B674)</f>
        <v>1.1655528648329254</v>
      </c>
    </row>
    <row r="675" spans="1:8">
      <c r="A675" s="81" t="s">
        <v>2</v>
      </c>
      <c r="B675" s="37"/>
      <c r="C675" s="80"/>
      <c r="D675" s="37"/>
      <c r="E675" s="14"/>
      <c r="F675" s="37"/>
      <c r="G675" s="52"/>
      <c r="H675" s="27"/>
    </row>
    <row r="676" spans="1:8">
      <c r="A676" s="81" t="s">
        <v>3</v>
      </c>
      <c r="B676" s="37">
        <v>40982.1</v>
      </c>
      <c r="C676" s="82">
        <v>306657.5</v>
      </c>
      <c r="D676" s="38">
        <v>58126</v>
      </c>
      <c r="E676" s="15">
        <v>19</v>
      </c>
      <c r="F676" s="38">
        <v>141.80000000000001</v>
      </c>
      <c r="G676" s="30">
        <f t="shared" ref="G676:G679" si="102">IF(C676=0,0,D676/C676)</f>
        <v>0.18954697015399916</v>
      </c>
      <c r="H676" s="27">
        <f>IF(D676=0,0,D676/B676)</f>
        <v>1.4183265376835252</v>
      </c>
    </row>
    <row r="677" spans="1:8">
      <c r="A677" s="81" t="s">
        <v>4</v>
      </c>
      <c r="B677" s="38">
        <v>365183.7</v>
      </c>
      <c r="C677" s="82">
        <v>1867030.4</v>
      </c>
      <c r="D677" s="38">
        <v>390211.4</v>
      </c>
      <c r="E677" s="15">
        <v>20.9</v>
      </c>
      <c r="F677" s="38">
        <v>106.9</v>
      </c>
      <c r="G677" s="30">
        <f t="shared" si="102"/>
        <v>0.20900109607213682</v>
      </c>
      <c r="H677" s="27">
        <f>IF(D677=0,0,D677/B677)</f>
        <v>1.0685345485025757</v>
      </c>
    </row>
    <row r="678" spans="1:8" ht="33">
      <c r="A678" s="85" t="s">
        <v>8</v>
      </c>
      <c r="B678" s="40">
        <v>51456</v>
      </c>
      <c r="C678" s="86">
        <v>452519.2</v>
      </c>
      <c r="D678" s="40">
        <v>85045</v>
      </c>
      <c r="E678" s="17">
        <v>18.8</v>
      </c>
      <c r="F678" s="40">
        <v>165.3</v>
      </c>
      <c r="G678" s="34">
        <f t="shared" si="102"/>
        <v>0.18793677704725015</v>
      </c>
      <c r="H678" s="28">
        <f>IF(D678=0,0,D678/B678)</f>
        <v>1.6527712997512438</v>
      </c>
    </row>
    <row r="679" spans="1:8" ht="49.5">
      <c r="A679" s="83" t="s">
        <v>67</v>
      </c>
      <c r="B679" s="39">
        <f>B682+B683+B681</f>
        <v>263455.7</v>
      </c>
      <c r="C679" s="84">
        <f>SUM(C681:C683)</f>
        <v>1553201.4000000001</v>
      </c>
      <c r="D679" s="39">
        <f>SUM(D681:D683)</f>
        <v>342581.7</v>
      </c>
      <c r="E679" s="16">
        <v>22.1</v>
      </c>
      <c r="F679" s="39">
        <v>130</v>
      </c>
      <c r="G679" s="33">
        <f t="shared" si="102"/>
        <v>0.22056489261469889</v>
      </c>
      <c r="H679" s="26">
        <f>IF(D679=0,0,D679/B679)</f>
        <v>1.300338918459536</v>
      </c>
    </row>
    <row r="680" spans="1:8">
      <c r="A680" s="81" t="s">
        <v>2</v>
      </c>
      <c r="B680" s="37"/>
      <c r="C680" s="80"/>
      <c r="D680" s="37"/>
      <c r="E680" s="14"/>
      <c r="F680" s="37"/>
      <c r="G680" s="52"/>
      <c r="H680" s="27"/>
    </row>
    <row r="681" spans="1:8">
      <c r="A681" s="81" t="s">
        <v>3</v>
      </c>
      <c r="B681" s="37">
        <v>29742.7</v>
      </c>
      <c r="C681" s="82">
        <v>159425.60000000001</v>
      </c>
      <c r="D681" s="38">
        <v>39874.800000000003</v>
      </c>
      <c r="E681" s="15">
        <v>25</v>
      </c>
      <c r="F681" s="38">
        <v>134.1</v>
      </c>
      <c r="G681" s="30">
        <f t="shared" ref="G681:G689" si="103">IF(C681=0,0,D681/C681)</f>
        <v>0.25011541433747153</v>
      </c>
      <c r="H681" s="27">
        <f>IF(D681=0,0,D681/B681)</f>
        <v>1.340658380039472</v>
      </c>
    </row>
    <row r="682" spans="1:8">
      <c r="A682" s="81" t="s">
        <v>4</v>
      </c>
      <c r="B682" s="38">
        <v>203108.5</v>
      </c>
      <c r="C682" s="82">
        <v>1197534.5</v>
      </c>
      <c r="D682" s="38">
        <v>259194.9</v>
      </c>
      <c r="E682" s="15">
        <v>21.6</v>
      </c>
      <c r="F682" s="38">
        <v>127.6</v>
      </c>
      <c r="G682" s="30">
        <f t="shared" si="103"/>
        <v>0.2164404449308141</v>
      </c>
      <c r="H682" s="27">
        <f>IF(D682=0,0,D682/B682)</f>
        <v>1.2761400926105997</v>
      </c>
    </row>
    <row r="683" spans="1:8" ht="33">
      <c r="A683" s="85" t="s">
        <v>8</v>
      </c>
      <c r="B683" s="40">
        <v>30604.5</v>
      </c>
      <c r="C683" s="86">
        <v>196241.3</v>
      </c>
      <c r="D683" s="40">
        <v>43512</v>
      </c>
      <c r="E683" s="17">
        <v>22.2</v>
      </c>
      <c r="F683" s="40">
        <v>142.19999999999999</v>
      </c>
      <c r="G683" s="34">
        <f t="shared" si="103"/>
        <v>0.22172702687966295</v>
      </c>
      <c r="H683" s="28">
        <f>IF(D683=0,0,D683/B683)</f>
        <v>1.4217517031809048</v>
      </c>
    </row>
    <row r="684" spans="1:8" ht="49.5">
      <c r="A684" s="83" t="s">
        <v>20</v>
      </c>
      <c r="B684" s="39">
        <f>SUM(B686:B688)</f>
        <v>126871.9</v>
      </c>
      <c r="C684" s="84">
        <f>SUM(C686:C688)</f>
        <v>679076.9</v>
      </c>
      <c r="D684" s="16">
        <f t="shared" ref="D684" si="104">SUM(D686:D688)</f>
        <v>154627.69999999998</v>
      </c>
      <c r="E684" s="16">
        <v>22.8</v>
      </c>
      <c r="F684" s="39">
        <v>121.9</v>
      </c>
      <c r="G684" s="30">
        <f>IF(C684=0,0,D684/C684)</f>
        <v>0.22770278299850868</v>
      </c>
      <c r="H684" s="27">
        <f>IF(D684=0,0,D684/B684)</f>
        <v>1.2187702714312625</v>
      </c>
    </row>
    <row r="685" spans="1:8">
      <c r="A685" s="81" t="s">
        <v>2</v>
      </c>
      <c r="B685" s="37"/>
      <c r="C685" s="80"/>
      <c r="D685" s="14"/>
      <c r="E685" s="14"/>
      <c r="F685" s="37"/>
      <c r="G685" s="30"/>
      <c r="H685" s="27"/>
    </row>
    <row r="686" spans="1:8">
      <c r="A686" s="81" t="s">
        <v>3</v>
      </c>
      <c r="B686" s="38">
        <v>12306</v>
      </c>
      <c r="C686" s="82">
        <v>61946.7</v>
      </c>
      <c r="D686" s="15">
        <v>18699.599999999999</v>
      </c>
      <c r="E686" s="15">
        <v>30.2</v>
      </c>
      <c r="F686" s="38">
        <v>152</v>
      </c>
      <c r="G686" s="30">
        <f>IF(C686=0,0,D686/C686)</f>
        <v>0.30186595896149432</v>
      </c>
      <c r="H686" s="27">
        <f>IF(D686=0,0,D686/B686)</f>
        <v>1.5195514383227693</v>
      </c>
    </row>
    <row r="687" spans="1:8">
      <c r="A687" s="81" t="s">
        <v>4</v>
      </c>
      <c r="B687" s="38">
        <v>99955.199999999997</v>
      </c>
      <c r="C687" s="82">
        <v>536506.80000000005</v>
      </c>
      <c r="D687" s="15">
        <v>117519.2</v>
      </c>
      <c r="E687" s="15">
        <v>21.9</v>
      </c>
      <c r="F687" s="38">
        <v>117.6</v>
      </c>
      <c r="G687" s="30">
        <f>IF(C687=0,0,D687/C687)</f>
        <v>0.21904512673464713</v>
      </c>
      <c r="H687" s="27">
        <f>IF(D687=0,0,D687/B687)</f>
        <v>1.1757187219874503</v>
      </c>
    </row>
    <row r="688" spans="1:8" ht="33">
      <c r="A688" s="85" t="s">
        <v>8</v>
      </c>
      <c r="B688" s="40">
        <v>14610.7</v>
      </c>
      <c r="C688" s="86">
        <v>80623.399999999994</v>
      </c>
      <c r="D688" s="17">
        <v>18408.900000000001</v>
      </c>
      <c r="E688" s="17">
        <v>22.8</v>
      </c>
      <c r="F688" s="40">
        <v>126</v>
      </c>
      <c r="G688" s="30">
        <f>IF(C688=0,0,D688/C688)</f>
        <v>0.22833197309962125</v>
      </c>
      <c r="H688" s="27">
        <f>IF(D688=0,0,D688/B688)</f>
        <v>1.2599601661795807</v>
      </c>
    </row>
    <row r="689" spans="1:8" ht="49.5">
      <c r="A689" s="83" t="s">
        <v>21</v>
      </c>
      <c r="B689" s="16">
        <f>B692+B693+B691</f>
        <v>103004.4</v>
      </c>
      <c r="C689" s="39">
        <f>SUM(C691:C693)</f>
        <v>410403.6</v>
      </c>
      <c r="D689" s="39">
        <f>SUM(D691:D693)</f>
        <v>87824.7</v>
      </c>
      <c r="E689" s="39">
        <v>21.4</v>
      </c>
      <c r="F689" s="39">
        <v>85.3</v>
      </c>
      <c r="G689" s="33">
        <f t="shared" si="103"/>
        <v>0.21399592986026439</v>
      </c>
      <c r="H689" s="26">
        <f>IF(D689=0,0,D689/B689)</f>
        <v>0.85263056723790442</v>
      </c>
    </row>
    <row r="690" spans="1:8">
      <c r="A690" s="81" t="s">
        <v>2</v>
      </c>
      <c r="B690" s="14"/>
      <c r="C690" s="37"/>
      <c r="D690" s="37"/>
      <c r="E690" s="37"/>
      <c r="F690" s="37"/>
      <c r="G690" s="52"/>
      <c r="H690" s="27"/>
    </row>
    <row r="691" spans="1:8">
      <c r="A691" s="81" t="s">
        <v>3</v>
      </c>
      <c r="B691" s="14">
        <v>7080.2</v>
      </c>
      <c r="C691" s="38">
        <v>33090</v>
      </c>
      <c r="D691" s="38">
        <v>6939.5</v>
      </c>
      <c r="E691" s="38">
        <v>21</v>
      </c>
      <c r="F691" s="38">
        <v>98</v>
      </c>
      <c r="G691" s="30">
        <f t="shared" ref="G691:G704" si="105">IF(C691=0,0,D691/C691)</f>
        <v>0.20971592626171048</v>
      </c>
      <c r="H691" s="27">
        <f>IF(D691=0,0,D691/B691)</f>
        <v>0.98012768000903927</v>
      </c>
    </row>
    <row r="692" spans="1:8">
      <c r="A692" s="81" t="s">
        <v>4</v>
      </c>
      <c r="B692" s="15">
        <v>83029.5</v>
      </c>
      <c r="C692" s="38">
        <v>309419.3</v>
      </c>
      <c r="D692" s="38">
        <v>67609.899999999994</v>
      </c>
      <c r="E692" s="38">
        <v>21.9</v>
      </c>
      <c r="F692" s="38">
        <v>81.400000000000006</v>
      </c>
      <c r="G692" s="30">
        <f t="shared" si="105"/>
        <v>0.21850576224560006</v>
      </c>
      <c r="H692" s="27">
        <f>IF(D692=0,0,D692/B692)</f>
        <v>0.81428769292841696</v>
      </c>
    </row>
    <row r="693" spans="1:8" ht="33">
      <c r="A693" s="85" t="s">
        <v>8</v>
      </c>
      <c r="B693" s="17">
        <v>12894.7</v>
      </c>
      <c r="C693" s="40">
        <v>67894.3</v>
      </c>
      <c r="D693" s="40">
        <v>13275.3</v>
      </c>
      <c r="E693" s="40">
        <v>19.600000000000001</v>
      </c>
      <c r="F693" s="40">
        <v>103</v>
      </c>
      <c r="G693" s="34">
        <f t="shared" si="105"/>
        <v>0.19552893247297637</v>
      </c>
      <c r="H693" s="28">
        <f>IF(D693=0,0,D693/B693)</f>
        <v>1.0295160026987831</v>
      </c>
    </row>
    <row r="694" spans="1:8" ht="49.5">
      <c r="A694" s="83" t="s">
        <v>16</v>
      </c>
      <c r="B694" s="39">
        <f>B697+B698+B696</f>
        <v>230813.7</v>
      </c>
      <c r="C694" s="84">
        <f>SUM(C696:C698)</f>
        <v>1587010.7999999998</v>
      </c>
      <c r="D694" s="39">
        <f>SUM(D696:D698)</f>
        <v>293481.8</v>
      </c>
      <c r="E694" s="16">
        <v>18.5</v>
      </c>
      <c r="F694" s="39">
        <v>127.2</v>
      </c>
      <c r="G694" s="33">
        <f>IF(C694=0,0,D694/C694)</f>
        <v>0.18492741196216184</v>
      </c>
      <c r="H694" s="26">
        <f>IF(D694=0,0,D694/B694)</f>
        <v>1.2715094467962689</v>
      </c>
    </row>
    <row r="695" spans="1:8">
      <c r="A695" s="81" t="s">
        <v>2</v>
      </c>
      <c r="B695" s="38"/>
      <c r="C695" s="82"/>
      <c r="D695" s="38"/>
      <c r="E695" s="15"/>
      <c r="F695" s="38"/>
      <c r="G695" s="52"/>
      <c r="H695" s="27"/>
    </row>
    <row r="696" spans="1:8">
      <c r="A696" s="81" t="s">
        <v>3</v>
      </c>
      <c r="B696" s="38">
        <v>21291.5</v>
      </c>
      <c r="C696" s="82">
        <v>244459.3</v>
      </c>
      <c r="D696" s="38">
        <v>27292.9</v>
      </c>
      <c r="E696" s="15">
        <v>11.2</v>
      </c>
      <c r="F696" s="38">
        <v>128.19999999999999</v>
      </c>
      <c r="G696" s="30">
        <f>IF(C696=0,0,D696/C696)</f>
        <v>0.11164598769611139</v>
      </c>
      <c r="H696" s="27">
        <f>IF(D696=0,0,D696/B696)</f>
        <v>1.2818683512199704</v>
      </c>
    </row>
    <row r="697" spans="1:8">
      <c r="A697" s="81" t="s">
        <v>4</v>
      </c>
      <c r="B697" s="38">
        <v>180082.1</v>
      </c>
      <c r="C697" s="82">
        <v>1062680.8999999999</v>
      </c>
      <c r="D697" s="38">
        <v>221259.9</v>
      </c>
      <c r="E697" s="15">
        <v>20.8</v>
      </c>
      <c r="F697" s="38">
        <v>122.9</v>
      </c>
      <c r="G697" s="30">
        <f>IF(C697=0,0,D697/C697)</f>
        <v>0.20820916231768163</v>
      </c>
      <c r="H697" s="27">
        <f>IF(D697=0,0,D697/B697)</f>
        <v>1.2286612606139089</v>
      </c>
    </row>
    <row r="698" spans="1:8" ht="33">
      <c r="A698" s="85" t="s">
        <v>8</v>
      </c>
      <c r="B698" s="40">
        <v>29440.1</v>
      </c>
      <c r="C698" s="86">
        <v>279870.59999999998</v>
      </c>
      <c r="D698" s="40">
        <v>44929</v>
      </c>
      <c r="E698" s="17">
        <v>16.100000000000001</v>
      </c>
      <c r="F698" s="40">
        <v>152.6</v>
      </c>
      <c r="G698" s="34">
        <f>IF(C698=0,0,D698/C698)</f>
        <v>0.1605349043450795</v>
      </c>
      <c r="H698" s="28">
        <f>IF(D698=0,0,D698/B698)</f>
        <v>1.5261157400959915</v>
      </c>
    </row>
    <row r="699" spans="1:8" ht="49.5">
      <c r="A699" s="83" t="s">
        <v>17</v>
      </c>
      <c r="B699" s="39">
        <f>B702+B703+B701</f>
        <v>218086.8</v>
      </c>
      <c r="C699" s="84">
        <f>SUM(C701:C703)</f>
        <v>1118273.3</v>
      </c>
      <c r="D699" s="39">
        <f>SUM(D701:D703)</f>
        <v>285410.10000000003</v>
      </c>
      <c r="E699" s="16">
        <v>25.5</v>
      </c>
      <c r="F699" s="39">
        <v>130.9</v>
      </c>
      <c r="G699" s="33">
        <f t="shared" si="105"/>
        <v>0.25522392424105989</v>
      </c>
      <c r="H699" s="26">
        <f>IF(D699=0,0,D699/B699)</f>
        <v>1.3086995636599741</v>
      </c>
    </row>
    <row r="700" spans="1:8">
      <c r="A700" s="81" t="s">
        <v>2</v>
      </c>
      <c r="B700" s="37"/>
      <c r="C700" s="80"/>
      <c r="D700" s="37"/>
      <c r="E700" s="14"/>
      <c r="F700" s="37"/>
      <c r="G700" s="52"/>
      <c r="H700" s="27"/>
    </row>
    <row r="701" spans="1:8" s="3" customFormat="1">
      <c r="A701" s="81" t="s">
        <v>3</v>
      </c>
      <c r="B701" s="38">
        <v>18372.5</v>
      </c>
      <c r="C701" s="82">
        <v>99932.1</v>
      </c>
      <c r="D701" s="38">
        <v>25226.1</v>
      </c>
      <c r="E701" s="15">
        <v>25.2</v>
      </c>
      <c r="F701" s="38">
        <v>137.30000000000001</v>
      </c>
      <c r="G701" s="30">
        <f t="shared" si="105"/>
        <v>0.25243240160068686</v>
      </c>
      <c r="H701" s="27">
        <f>IF(D701=0,0,D701/B701)</f>
        <v>1.3730357871819294</v>
      </c>
    </row>
    <row r="702" spans="1:8">
      <c r="A702" s="81" t="s">
        <v>4</v>
      </c>
      <c r="B702" s="38">
        <v>170373.5</v>
      </c>
      <c r="C702" s="82">
        <v>850902.5</v>
      </c>
      <c r="D702" s="38">
        <v>228116.1</v>
      </c>
      <c r="E702" s="15">
        <v>26.8</v>
      </c>
      <c r="F702" s="38">
        <v>133.9</v>
      </c>
      <c r="G702" s="30">
        <f t="shared" si="105"/>
        <v>0.26808723678682339</v>
      </c>
      <c r="H702" s="27">
        <f>IF(D702=0,0,D702/B702)</f>
        <v>1.3389177307503808</v>
      </c>
    </row>
    <row r="703" spans="1:8" ht="33">
      <c r="A703" s="85" t="s">
        <v>8</v>
      </c>
      <c r="B703" s="40">
        <v>29340.799999999999</v>
      </c>
      <c r="C703" s="86">
        <v>167438.70000000001</v>
      </c>
      <c r="D703" s="40">
        <v>32067.9</v>
      </c>
      <c r="E703" s="17">
        <v>19.2</v>
      </c>
      <c r="F703" s="40">
        <v>109.3</v>
      </c>
      <c r="G703" s="34">
        <f t="shared" si="105"/>
        <v>0.19152023994452894</v>
      </c>
      <c r="H703" s="28">
        <f>IF(D703=0,0,D703/B703)</f>
        <v>1.092945659286727</v>
      </c>
    </row>
    <row r="704" spans="1:8" ht="66">
      <c r="A704" s="79" t="s">
        <v>58</v>
      </c>
      <c r="B704" s="39">
        <f>SUM(B706:B708)</f>
        <v>121184.20000000001</v>
      </c>
      <c r="C704" s="80">
        <f>SUM(C706:C708)</f>
        <v>708426.9</v>
      </c>
      <c r="D704" s="14">
        <f>SUM(D706:D708)</f>
        <v>158115.6</v>
      </c>
      <c r="E704" s="14">
        <v>22.3</v>
      </c>
      <c r="F704" s="37">
        <v>130.5</v>
      </c>
      <c r="G704" s="30">
        <f t="shared" si="105"/>
        <v>0.22319254110762876</v>
      </c>
      <c r="H704" s="27">
        <f>IF(D704=0,0,D704/B704)</f>
        <v>1.3047542501415199</v>
      </c>
    </row>
    <row r="705" spans="1:8">
      <c r="A705" s="81" t="s">
        <v>19</v>
      </c>
      <c r="B705" s="37"/>
      <c r="C705" s="80"/>
      <c r="D705" s="14"/>
      <c r="E705" s="14"/>
      <c r="F705" s="37"/>
      <c r="G705" s="30"/>
      <c r="H705" s="27"/>
    </row>
    <row r="706" spans="1:8">
      <c r="A706" s="81" t="s">
        <v>3</v>
      </c>
      <c r="B706" s="37">
        <v>12828.6</v>
      </c>
      <c r="C706" s="82">
        <v>76633.3</v>
      </c>
      <c r="D706" s="15">
        <v>10431</v>
      </c>
      <c r="E706" s="15">
        <v>13.6</v>
      </c>
      <c r="F706" s="38">
        <v>81.3</v>
      </c>
      <c r="G706" s="30">
        <f t="shared" ref="G706:G722" si="106">IF(C706=0,0,D706/C706)</f>
        <v>0.13611576168584674</v>
      </c>
      <c r="H706" s="27">
        <f>IF(D706=0,0,D706/B706)</f>
        <v>0.81310509330714187</v>
      </c>
    </row>
    <row r="707" spans="1:8">
      <c r="A707" s="81" t="s">
        <v>4</v>
      </c>
      <c r="B707" s="37">
        <v>96568.6</v>
      </c>
      <c r="C707" s="82">
        <v>488928.5</v>
      </c>
      <c r="D707" s="15">
        <v>119027.5</v>
      </c>
      <c r="E707" s="15">
        <v>24.3</v>
      </c>
      <c r="F707" s="38">
        <v>123.3</v>
      </c>
      <c r="G707" s="30">
        <f t="shared" si="106"/>
        <v>0.2434456162813172</v>
      </c>
      <c r="H707" s="27">
        <f>IF(D707=0,0,D707/B707)</f>
        <v>1.2325693859080487</v>
      </c>
    </row>
    <row r="708" spans="1:8" ht="33">
      <c r="A708" s="81" t="s">
        <v>8</v>
      </c>
      <c r="B708" s="46">
        <v>11787</v>
      </c>
      <c r="C708" s="82">
        <v>142865.1</v>
      </c>
      <c r="D708" s="15">
        <v>28657.1</v>
      </c>
      <c r="E708" s="15">
        <v>20.100000000000001</v>
      </c>
      <c r="F708" s="38">
        <v>243.1</v>
      </c>
      <c r="G708" s="30">
        <f t="shared" si="106"/>
        <v>0.20058852721903389</v>
      </c>
      <c r="H708" s="27">
        <f>IF(D708=0,0,D708/B708)</f>
        <v>2.431246288283702</v>
      </c>
    </row>
    <row r="709" spans="1:8" s="2" customFormat="1" ht="82.5">
      <c r="A709" s="73" t="s">
        <v>68</v>
      </c>
      <c r="B709" s="75">
        <f>SUM(B714,B719)</f>
        <v>34673.4</v>
      </c>
      <c r="C709" s="93">
        <f>SUM(C714,C719)</f>
        <v>2729879.5</v>
      </c>
      <c r="D709" s="74">
        <f>SUM(D714,D719)</f>
        <v>29393</v>
      </c>
      <c r="E709" s="74">
        <v>1.1000000000000001</v>
      </c>
      <c r="F709" s="75">
        <v>84.8</v>
      </c>
      <c r="G709" s="33">
        <f t="shared" si="106"/>
        <v>1.0767141919634182E-2</v>
      </c>
      <c r="H709" s="26">
        <f>IF(D709=0,0,D709/B709)</f>
        <v>0.84771034856691296</v>
      </c>
    </row>
    <row r="710" spans="1:8" s="2" customFormat="1" ht="17.25">
      <c r="A710" s="76" t="s">
        <v>2</v>
      </c>
      <c r="B710" s="35"/>
      <c r="C710" s="94"/>
      <c r="D710" s="12"/>
      <c r="E710" s="12"/>
      <c r="F710" s="35"/>
      <c r="G710" s="30"/>
      <c r="H710" s="27"/>
    </row>
    <row r="711" spans="1:8" s="2" customFormat="1" ht="17.25">
      <c r="A711" s="76" t="s">
        <v>3</v>
      </c>
      <c r="B711" s="36">
        <f t="shared" ref="B711:D713" si="107">SUM(B716,B721)</f>
        <v>33980</v>
      </c>
      <c r="C711" s="95">
        <f t="shared" si="107"/>
        <v>441421.5</v>
      </c>
      <c r="D711" s="13">
        <f t="shared" si="107"/>
        <v>0</v>
      </c>
      <c r="E711" s="13">
        <v>0</v>
      </c>
      <c r="F711" s="36">
        <v>0</v>
      </c>
      <c r="G711" s="30">
        <f t="shared" si="106"/>
        <v>0</v>
      </c>
      <c r="H711" s="27">
        <f>IF(D711=0,0,D711/B711)</f>
        <v>0</v>
      </c>
    </row>
    <row r="712" spans="1:8" s="2" customFormat="1" ht="17.25">
      <c r="A712" s="76" t="s">
        <v>4</v>
      </c>
      <c r="B712" s="36">
        <f t="shared" si="107"/>
        <v>693.4</v>
      </c>
      <c r="C712" s="95">
        <f t="shared" si="107"/>
        <v>2263858.6</v>
      </c>
      <c r="D712" s="13">
        <f t="shared" si="107"/>
        <v>29318</v>
      </c>
      <c r="E712" s="13">
        <v>1.3</v>
      </c>
      <c r="F712" s="36">
        <v>4228.2</v>
      </c>
      <c r="G712" s="30">
        <f t="shared" si="106"/>
        <v>1.2950455474560115E-2</v>
      </c>
      <c r="H712" s="27">
        <f>IF(D712=0,0,D712/B712)</f>
        <v>42.281511393135276</v>
      </c>
    </row>
    <row r="713" spans="1:8" s="2" customFormat="1" ht="34.5">
      <c r="A713" s="77" t="s">
        <v>8</v>
      </c>
      <c r="B713" s="128">
        <f t="shared" si="107"/>
        <v>0</v>
      </c>
      <c r="C713" s="154">
        <f t="shared" si="107"/>
        <v>24599.4</v>
      </c>
      <c r="D713" s="78">
        <f t="shared" si="107"/>
        <v>75</v>
      </c>
      <c r="E713" s="78">
        <v>0.3</v>
      </c>
      <c r="F713" s="128" t="s">
        <v>5</v>
      </c>
      <c r="G713" s="34">
        <f t="shared" si="106"/>
        <v>3.0488548501182954E-3</v>
      </c>
      <c r="H713" s="28" t="e">
        <f>IF(D713=0,0,D713/B713)</f>
        <v>#DIV/0!</v>
      </c>
    </row>
    <row r="714" spans="1:8" s="4" customFormat="1" ht="66">
      <c r="A714" s="83" t="s">
        <v>34</v>
      </c>
      <c r="B714" s="39">
        <f t="shared" ref="B714" si="108">SUM(B716:B718)</f>
        <v>34673.4</v>
      </c>
      <c r="C714" s="84">
        <f>SUM(C716:C718)</f>
        <v>2729879.5</v>
      </c>
      <c r="D714" s="16">
        <f t="shared" ref="D714" si="109">SUM(D716:D718)</f>
        <v>29393</v>
      </c>
      <c r="E714" s="16">
        <v>1.1000000000000001</v>
      </c>
      <c r="F714" s="39">
        <v>84.8</v>
      </c>
      <c r="G714" s="33">
        <f t="shared" si="106"/>
        <v>1.0767141919634182E-2</v>
      </c>
      <c r="H714" s="26">
        <f>IF(D714=0,0,D714/B714)</f>
        <v>0.84771034856691296</v>
      </c>
    </row>
    <row r="715" spans="1:8" s="4" customFormat="1">
      <c r="A715" s="81" t="s">
        <v>2</v>
      </c>
      <c r="B715" s="38"/>
      <c r="C715" s="82"/>
      <c r="D715" s="15"/>
      <c r="E715" s="15"/>
      <c r="F715" s="38"/>
      <c r="G715" s="30"/>
      <c r="H715" s="27"/>
    </row>
    <row r="716" spans="1:8" s="4" customFormat="1">
      <c r="A716" s="81" t="s">
        <v>3</v>
      </c>
      <c r="B716" s="38">
        <v>33980</v>
      </c>
      <c r="C716" s="82">
        <v>441421.5</v>
      </c>
      <c r="D716" s="15">
        <v>0</v>
      </c>
      <c r="E716" s="15">
        <v>0</v>
      </c>
      <c r="F716" s="38">
        <v>0</v>
      </c>
      <c r="G716" s="30">
        <f t="shared" si="106"/>
        <v>0</v>
      </c>
      <c r="H716" s="27">
        <f>IF(D716=0,0,D716/B716)</f>
        <v>0</v>
      </c>
    </row>
    <row r="717" spans="1:8" s="4" customFormat="1">
      <c r="A717" s="85" t="s">
        <v>4</v>
      </c>
      <c r="B717" s="40">
        <v>693.4</v>
      </c>
      <c r="C717" s="86">
        <v>2263858.6</v>
      </c>
      <c r="D717" s="17">
        <v>29318</v>
      </c>
      <c r="E717" s="17">
        <v>1.3</v>
      </c>
      <c r="F717" s="40">
        <v>4228.2</v>
      </c>
      <c r="G717" s="30">
        <f t="shared" si="106"/>
        <v>1.2950455474560115E-2</v>
      </c>
      <c r="H717" s="27">
        <f>IF(D717=0,0,D717/B717)</f>
        <v>42.281511393135276</v>
      </c>
    </row>
    <row r="718" spans="1:8" s="4" customFormat="1" ht="33">
      <c r="A718" s="85" t="s">
        <v>8</v>
      </c>
      <c r="B718" s="40">
        <v>0</v>
      </c>
      <c r="C718" s="86">
        <v>24599.4</v>
      </c>
      <c r="D718" s="17">
        <v>75</v>
      </c>
      <c r="E718" s="17">
        <v>0.3</v>
      </c>
      <c r="F718" s="40" t="s">
        <v>5</v>
      </c>
      <c r="G718" s="34">
        <f t="shared" si="106"/>
        <v>3.0488548501182954E-3</v>
      </c>
      <c r="H718" s="28" t="e">
        <f>IF(D718=0,0,D718/B718)</f>
        <v>#DIV/0!</v>
      </c>
    </row>
    <row r="719" spans="1:8" ht="49.5" hidden="1">
      <c r="A719" s="83" t="s">
        <v>17</v>
      </c>
      <c r="B719" s="39" t="s">
        <v>5</v>
      </c>
      <c r="C719" s="84" t="s">
        <v>5</v>
      </c>
      <c r="D719" s="16" t="s">
        <v>5</v>
      </c>
      <c r="E719" s="16" t="s">
        <v>5</v>
      </c>
      <c r="F719" s="16" t="s">
        <v>5</v>
      </c>
      <c r="G719" s="114" t="e">
        <f t="shared" si="106"/>
        <v>#VALUE!</v>
      </c>
      <c r="H719" s="26" t="e">
        <f>IF(D719=0,0,D719/B719)</f>
        <v>#VALUE!</v>
      </c>
    </row>
    <row r="720" spans="1:8" hidden="1">
      <c r="A720" s="81" t="s">
        <v>2</v>
      </c>
      <c r="B720" s="38"/>
      <c r="C720" s="82"/>
      <c r="D720" s="15"/>
      <c r="E720" s="15"/>
      <c r="F720" s="15"/>
      <c r="G720" s="115"/>
      <c r="H720" s="27"/>
    </row>
    <row r="721" spans="1:8" hidden="1">
      <c r="A721" s="81" t="s">
        <v>3</v>
      </c>
      <c r="B721" s="38" t="s">
        <v>5</v>
      </c>
      <c r="C721" s="82" t="s">
        <v>5</v>
      </c>
      <c r="D721" s="15" t="s">
        <v>5</v>
      </c>
      <c r="E721" s="15" t="s">
        <v>5</v>
      </c>
      <c r="F721" s="15" t="s">
        <v>5</v>
      </c>
      <c r="G721" s="115" t="e">
        <f t="shared" si="106"/>
        <v>#VALUE!</v>
      </c>
      <c r="H721" s="27" t="e">
        <f t="shared" ref="H721:H722" si="110">IF(D721=0,0,D721/B721)</f>
        <v>#VALUE!</v>
      </c>
    </row>
    <row r="722" spans="1:8" hidden="1">
      <c r="A722" s="81" t="s">
        <v>4</v>
      </c>
      <c r="B722" s="38" t="s">
        <v>5</v>
      </c>
      <c r="C722" s="82" t="s">
        <v>5</v>
      </c>
      <c r="D722" s="15" t="s">
        <v>5</v>
      </c>
      <c r="E722" s="15" t="s">
        <v>5</v>
      </c>
      <c r="F722" s="15" t="s">
        <v>5</v>
      </c>
      <c r="G722" s="115" t="e">
        <f t="shared" si="106"/>
        <v>#VALUE!</v>
      </c>
      <c r="H722" s="27" t="e">
        <f t="shared" si="110"/>
        <v>#VALUE!</v>
      </c>
    </row>
    <row r="723" spans="1:8" ht="33" hidden="1">
      <c r="A723" s="85" t="s">
        <v>8</v>
      </c>
      <c r="B723" s="40" t="s">
        <v>5</v>
      </c>
      <c r="C723" s="86" t="s">
        <v>5</v>
      </c>
      <c r="D723" s="17" t="s">
        <v>5</v>
      </c>
      <c r="E723" s="17" t="s">
        <v>5</v>
      </c>
      <c r="F723" s="17" t="s">
        <v>5</v>
      </c>
      <c r="G723" s="116" t="e">
        <f t="shared" ref="G723:G734" si="111">IF(C723=0,0,D723/C723)</f>
        <v>#VALUE!</v>
      </c>
      <c r="H723" s="28" t="e">
        <f>IF(D723=0,0,D723/B723)</f>
        <v>#VALUE!</v>
      </c>
    </row>
    <row r="724" spans="1:8" s="2" customFormat="1" ht="88.5" customHeight="1">
      <c r="A724" s="73" t="s">
        <v>69</v>
      </c>
      <c r="B724" s="75">
        <f>SUM(B729)</f>
        <v>2155</v>
      </c>
      <c r="C724" s="161">
        <f>SUM(C729,C734,C739,C744,C749,C754,C759,C764)</f>
        <v>56254.6</v>
      </c>
      <c r="D724" s="75">
        <f>SUM(D729,D734,D739,D744,D749,D754,D759,D764)</f>
        <v>9558.9</v>
      </c>
      <c r="E724" s="93">
        <v>17</v>
      </c>
      <c r="F724" s="75">
        <v>443.6</v>
      </c>
      <c r="G724" s="30">
        <f t="shared" si="111"/>
        <v>0.16992210414792747</v>
      </c>
      <c r="H724" s="27">
        <f>IF(D724=0,0,D724/B724)</f>
        <v>4.4356844547563803</v>
      </c>
    </row>
    <row r="725" spans="1:8" s="2" customFormat="1" ht="17.25">
      <c r="A725" s="76" t="s">
        <v>2</v>
      </c>
      <c r="B725" s="35"/>
      <c r="C725" s="162"/>
      <c r="D725" s="35"/>
      <c r="E725" s="94"/>
      <c r="F725" s="35"/>
      <c r="G725" s="51"/>
      <c r="H725" s="27"/>
    </row>
    <row r="726" spans="1:8" s="2" customFormat="1" ht="17.25">
      <c r="A726" s="76" t="s">
        <v>3</v>
      </c>
      <c r="B726" s="35" t="s">
        <v>5</v>
      </c>
      <c r="C726" s="163" t="s">
        <v>5</v>
      </c>
      <c r="D726" s="36" t="s">
        <v>5</v>
      </c>
      <c r="E726" s="95" t="s">
        <v>5</v>
      </c>
      <c r="F726" s="36" t="s">
        <v>5</v>
      </c>
      <c r="G726" s="30" t="e">
        <f t="shared" si="111"/>
        <v>#VALUE!</v>
      </c>
      <c r="H726" s="27" t="e">
        <f>IF(D726=0,0,D726/B726)</f>
        <v>#VALUE!</v>
      </c>
    </row>
    <row r="727" spans="1:8" s="2" customFormat="1" ht="17.25">
      <c r="A727" s="76" t="s">
        <v>4</v>
      </c>
      <c r="B727" s="38" t="str">
        <f t="shared" ref="B727:B728" si="112">B732</f>
        <v>-</v>
      </c>
      <c r="C727" s="163" t="s">
        <v>5</v>
      </c>
      <c r="D727" s="36" t="s">
        <v>5</v>
      </c>
      <c r="E727" s="95" t="s">
        <v>5</v>
      </c>
      <c r="F727" s="36" t="s">
        <v>5</v>
      </c>
      <c r="G727" s="30" t="e">
        <f t="shared" si="111"/>
        <v>#VALUE!</v>
      </c>
      <c r="H727" s="27" t="e">
        <f>IF(D727=0,0,D727/B727)</f>
        <v>#VALUE!</v>
      </c>
    </row>
    <row r="728" spans="1:8" s="2" customFormat="1" ht="34.5">
      <c r="A728" s="77" t="s">
        <v>8</v>
      </c>
      <c r="B728" s="128">
        <f t="shared" si="112"/>
        <v>2155</v>
      </c>
      <c r="C728" s="164">
        <f>SUM(C733,C738,C743,C748,C753,C758,C763,C768)</f>
        <v>56254.6</v>
      </c>
      <c r="D728" s="118">
        <f>SUM(D733,D738,D743,D748,D753,D758,D763,D768)</f>
        <v>9558.9</v>
      </c>
      <c r="E728" s="154">
        <v>17</v>
      </c>
      <c r="F728" s="128">
        <v>443.6</v>
      </c>
      <c r="G728" s="30">
        <f t="shared" si="111"/>
        <v>0.16992210414792747</v>
      </c>
      <c r="H728" s="27">
        <f>IF(D728=0,0,D728/B728)</f>
        <v>4.4356844547563803</v>
      </c>
    </row>
    <row r="729" spans="1:8" ht="49.5">
      <c r="A729" s="83" t="s">
        <v>26</v>
      </c>
      <c r="B729" s="39">
        <f>SUM(B731,B732,B733)</f>
        <v>2155</v>
      </c>
      <c r="C729" s="84">
        <f t="shared" ref="C729:D729" si="113">SUM(C731,C732,C733)</f>
        <v>56246.6</v>
      </c>
      <c r="D729" s="16">
        <f t="shared" si="113"/>
        <v>9558.9</v>
      </c>
      <c r="E729" s="16">
        <v>17</v>
      </c>
      <c r="F729" s="39">
        <v>443.6</v>
      </c>
      <c r="G729" s="33">
        <f t="shared" si="111"/>
        <v>0.16994627230801507</v>
      </c>
      <c r="H729" s="26">
        <f>IF(D729=0,0,D729/B729)</f>
        <v>4.4356844547563803</v>
      </c>
    </row>
    <row r="730" spans="1:8">
      <c r="A730" s="81" t="s">
        <v>2</v>
      </c>
      <c r="B730" s="37"/>
      <c r="C730" s="80"/>
      <c r="D730" s="14"/>
      <c r="E730" s="14"/>
      <c r="F730" s="37"/>
      <c r="G730" s="52"/>
      <c r="H730" s="27"/>
    </row>
    <row r="731" spans="1:8" s="2" customFormat="1">
      <c r="A731" s="81" t="s">
        <v>3</v>
      </c>
      <c r="B731" s="35" t="s">
        <v>5</v>
      </c>
      <c r="C731" s="94" t="s">
        <v>5</v>
      </c>
      <c r="D731" s="12" t="s">
        <v>5</v>
      </c>
      <c r="E731" s="12" t="s">
        <v>5</v>
      </c>
      <c r="F731" s="35" t="s">
        <v>5</v>
      </c>
      <c r="G731" s="30" t="e">
        <f t="shared" ref="G731" si="114">IF(C731=0,0,D731/C731)</f>
        <v>#VALUE!</v>
      </c>
      <c r="H731" s="27" t="e">
        <f>IF(D731=0,0,D731/B731)</f>
        <v>#VALUE!</v>
      </c>
    </row>
    <row r="732" spans="1:8">
      <c r="A732" s="81" t="s">
        <v>4</v>
      </c>
      <c r="B732" s="38" t="s">
        <v>5</v>
      </c>
      <c r="C732" s="82" t="s">
        <v>5</v>
      </c>
      <c r="D732" s="15" t="s">
        <v>5</v>
      </c>
      <c r="E732" s="15" t="s">
        <v>5</v>
      </c>
      <c r="F732" s="38" t="s">
        <v>5</v>
      </c>
      <c r="G732" s="30"/>
      <c r="H732" s="27"/>
    </row>
    <row r="733" spans="1:8" ht="33">
      <c r="A733" s="85" t="s">
        <v>8</v>
      </c>
      <c r="B733" s="40">
        <v>2155</v>
      </c>
      <c r="C733" s="86">
        <v>56246.6</v>
      </c>
      <c r="D733" s="17">
        <v>9558.9</v>
      </c>
      <c r="E733" s="17">
        <v>17</v>
      </c>
      <c r="F733" s="40">
        <v>443.6</v>
      </c>
      <c r="G733" s="34">
        <f t="shared" si="111"/>
        <v>0.16994627230801507</v>
      </c>
      <c r="H733" s="28">
        <f>IF(D733=0,0,D733/B733)</f>
        <v>4.4356844547563803</v>
      </c>
    </row>
    <row r="734" spans="1:8" ht="49.5" hidden="1">
      <c r="A734" s="83" t="s">
        <v>14</v>
      </c>
      <c r="B734" s="39" t="s">
        <v>5</v>
      </c>
      <c r="C734" s="84">
        <f t="shared" ref="C734:D734" si="115">SUM(C736,C737,C738)</f>
        <v>0</v>
      </c>
      <c r="D734" s="16">
        <f t="shared" si="115"/>
        <v>0</v>
      </c>
      <c r="E734" s="16" t="s">
        <v>5</v>
      </c>
      <c r="F734" s="39" t="s">
        <v>5</v>
      </c>
      <c r="G734" s="33">
        <f t="shared" si="111"/>
        <v>0</v>
      </c>
      <c r="H734" s="26">
        <f>IF(D734=0,0,D734/B734)</f>
        <v>0</v>
      </c>
    </row>
    <row r="735" spans="1:8" hidden="1">
      <c r="A735" s="81" t="s">
        <v>2</v>
      </c>
      <c r="B735" s="37"/>
      <c r="C735" s="80"/>
      <c r="D735" s="14"/>
      <c r="E735" s="14"/>
      <c r="F735" s="37"/>
      <c r="G735" s="52"/>
      <c r="H735" s="27"/>
    </row>
    <row r="736" spans="1:8" hidden="1">
      <c r="A736" s="81" t="s">
        <v>3</v>
      </c>
      <c r="B736" s="35" t="s">
        <v>5</v>
      </c>
      <c r="C736" s="94" t="s">
        <v>5</v>
      </c>
      <c r="D736" s="12" t="s">
        <v>5</v>
      </c>
      <c r="E736" s="12" t="s">
        <v>5</v>
      </c>
      <c r="F736" s="35" t="s">
        <v>5</v>
      </c>
      <c r="G736" s="30" t="e">
        <f t="shared" ref="G736" si="116">IF(C736=0,0,D736/C736)</f>
        <v>#VALUE!</v>
      </c>
      <c r="H736" s="27" t="e">
        <f>IF(D736=0,0,D736/B736)</f>
        <v>#VALUE!</v>
      </c>
    </row>
    <row r="737" spans="1:8" hidden="1">
      <c r="A737" s="81" t="s">
        <v>4</v>
      </c>
      <c r="B737" s="38" t="s">
        <v>5</v>
      </c>
      <c r="C737" s="82" t="s">
        <v>5</v>
      </c>
      <c r="D737" s="15" t="s">
        <v>5</v>
      </c>
      <c r="E737" s="15" t="s">
        <v>5</v>
      </c>
      <c r="F737" s="38" t="s">
        <v>5</v>
      </c>
      <c r="G737" s="30"/>
      <c r="H737" s="27"/>
    </row>
    <row r="738" spans="1:8" ht="33" hidden="1">
      <c r="A738" s="85" t="s">
        <v>8</v>
      </c>
      <c r="B738" s="40" t="s">
        <v>5</v>
      </c>
      <c r="C738" s="86" t="s">
        <v>5</v>
      </c>
      <c r="D738" s="17" t="s">
        <v>5</v>
      </c>
      <c r="E738" s="17" t="s">
        <v>5</v>
      </c>
      <c r="F738" s="40" t="s">
        <v>5</v>
      </c>
      <c r="G738" s="34" t="e">
        <f t="shared" ref="G738:G739" si="117">IF(C738=0,0,D738/C738)</f>
        <v>#VALUE!</v>
      </c>
      <c r="H738" s="28" t="e">
        <f>IF(D738=0,0,D738/B738)</f>
        <v>#VALUE!</v>
      </c>
    </row>
    <row r="739" spans="1:8" ht="49.5" hidden="1">
      <c r="A739" s="83" t="s">
        <v>15</v>
      </c>
      <c r="B739" s="39" t="s">
        <v>5</v>
      </c>
      <c r="C739" s="84">
        <f t="shared" ref="C739:D739" si="118">SUM(C741,C742,C743)</f>
        <v>0</v>
      </c>
      <c r="D739" s="16">
        <f t="shared" si="118"/>
        <v>0</v>
      </c>
      <c r="E739" s="16" t="s">
        <v>5</v>
      </c>
      <c r="F739" s="39" t="s">
        <v>5</v>
      </c>
      <c r="G739" s="33">
        <f t="shared" si="117"/>
        <v>0</v>
      </c>
      <c r="H739" s="26">
        <f>IF(D739=0,0,D739/B739)</f>
        <v>0</v>
      </c>
    </row>
    <row r="740" spans="1:8" hidden="1">
      <c r="A740" s="81" t="s">
        <v>2</v>
      </c>
      <c r="B740" s="37"/>
      <c r="C740" s="80"/>
      <c r="D740" s="14"/>
      <c r="E740" s="14"/>
      <c r="F740" s="37"/>
      <c r="G740" s="52"/>
      <c r="H740" s="27"/>
    </row>
    <row r="741" spans="1:8" hidden="1">
      <c r="A741" s="81" t="s">
        <v>3</v>
      </c>
      <c r="B741" s="35" t="s">
        <v>5</v>
      </c>
      <c r="C741" s="94" t="s">
        <v>5</v>
      </c>
      <c r="D741" s="12" t="s">
        <v>5</v>
      </c>
      <c r="E741" s="12" t="s">
        <v>5</v>
      </c>
      <c r="F741" s="35" t="s">
        <v>5</v>
      </c>
      <c r="G741" s="30" t="e">
        <f t="shared" ref="G741" si="119">IF(C741=0,0,D741/C741)</f>
        <v>#VALUE!</v>
      </c>
      <c r="H741" s="27" t="e">
        <f>IF(D741=0,0,D741/B741)</f>
        <v>#VALUE!</v>
      </c>
    </row>
    <row r="742" spans="1:8" hidden="1">
      <c r="A742" s="81" t="s">
        <v>4</v>
      </c>
      <c r="B742" s="38" t="s">
        <v>5</v>
      </c>
      <c r="C742" s="82" t="s">
        <v>5</v>
      </c>
      <c r="D742" s="15" t="s">
        <v>5</v>
      </c>
      <c r="E742" s="15" t="s">
        <v>5</v>
      </c>
      <c r="F742" s="38" t="s">
        <v>5</v>
      </c>
      <c r="G742" s="30"/>
      <c r="H742" s="27"/>
    </row>
    <row r="743" spans="1:8" ht="33" hidden="1">
      <c r="A743" s="85" t="s">
        <v>8</v>
      </c>
      <c r="B743" s="40" t="s">
        <v>5</v>
      </c>
      <c r="C743" s="86" t="s">
        <v>5</v>
      </c>
      <c r="D743" s="17" t="s">
        <v>5</v>
      </c>
      <c r="E743" s="17" t="s">
        <v>5</v>
      </c>
      <c r="F743" s="40" t="s">
        <v>5</v>
      </c>
      <c r="G743" s="34" t="e">
        <f t="shared" ref="G743:G744" si="120">IF(C743=0,0,D743/C743)</f>
        <v>#VALUE!</v>
      </c>
      <c r="H743" s="28" t="e">
        <f>IF(D743=0,0,D743/B743)</f>
        <v>#VALUE!</v>
      </c>
    </row>
    <row r="744" spans="1:8" ht="49.5" hidden="1">
      <c r="A744" s="83" t="s">
        <v>20</v>
      </c>
      <c r="B744" s="39" t="s">
        <v>5</v>
      </c>
      <c r="C744" s="84">
        <f t="shared" ref="C744:D744" si="121">SUM(C746,C747,C748)</f>
        <v>0</v>
      </c>
      <c r="D744" s="16">
        <f t="shared" si="121"/>
        <v>0</v>
      </c>
      <c r="E744" s="16" t="s">
        <v>5</v>
      </c>
      <c r="F744" s="39" t="s">
        <v>5</v>
      </c>
      <c r="G744" s="33">
        <f t="shared" si="120"/>
        <v>0</v>
      </c>
      <c r="H744" s="26">
        <f>IF(D744=0,0,D744/B744)</f>
        <v>0</v>
      </c>
    </row>
    <row r="745" spans="1:8" hidden="1">
      <c r="A745" s="81" t="s">
        <v>2</v>
      </c>
      <c r="B745" s="37"/>
      <c r="C745" s="80"/>
      <c r="D745" s="14"/>
      <c r="E745" s="14"/>
      <c r="F745" s="37"/>
      <c r="G745" s="52"/>
      <c r="H745" s="27"/>
    </row>
    <row r="746" spans="1:8" hidden="1">
      <c r="A746" s="81" t="s">
        <v>3</v>
      </c>
      <c r="B746" s="35" t="s">
        <v>5</v>
      </c>
      <c r="C746" s="94" t="s">
        <v>5</v>
      </c>
      <c r="D746" s="12" t="s">
        <v>5</v>
      </c>
      <c r="E746" s="12" t="s">
        <v>5</v>
      </c>
      <c r="F746" s="35" t="s">
        <v>5</v>
      </c>
      <c r="G746" s="30" t="e">
        <f t="shared" ref="G746" si="122">IF(C746=0,0,D746/C746)</f>
        <v>#VALUE!</v>
      </c>
      <c r="H746" s="27" t="e">
        <f>IF(D746=0,0,D746/B746)</f>
        <v>#VALUE!</v>
      </c>
    </row>
    <row r="747" spans="1:8" hidden="1">
      <c r="A747" s="81" t="s">
        <v>4</v>
      </c>
      <c r="B747" s="38" t="s">
        <v>5</v>
      </c>
      <c r="C747" s="82" t="s">
        <v>5</v>
      </c>
      <c r="D747" s="15" t="s">
        <v>5</v>
      </c>
      <c r="E747" s="15" t="s">
        <v>5</v>
      </c>
      <c r="F747" s="38" t="s">
        <v>5</v>
      </c>
      <c r="G747" s="30"/>
      <c r="H747" s="27"/>
    </row>
    <row r="748" spans="1:8" ht="33" hidden="1">
      <c r="A748" s="85" t="s">
        <v>8</v>
      </c>
      <c r="B748" s="40" t="s">
        <v>5</v>
      </c>
      <c r="C748" s="86" t="s">
        <v>5</v>
      </c>
      <c r="D748" s="17" t="s">
        <v>5</v>
      </c>
      <c r="E748" s="17" t="s">
        <v>5</v>
      </c>
      <c r="F748" s="40" t="s">
        <v>5</v>
      </c>
      <c r="G748" s="34" t="e">
        <f t="shared" ref="G748:G749" si="123">IF(C748=0,0,D748/C748)</f>
        <v>#VALUE!</v>
      </c>
      <c r="H748" s="28" t="e">
        <f>IF(D748=0,0,D748/B748)</f>
        <v>#VALUE!</v>
      </c>
    </row>
    <row r="749" spans="1:8" ht="49.5">
      <c r="A749" s="83" t="s">
        <v>21</v>
      </c>
      <c r="B749" s="39" t="s">
        <v>5</v>
      </c>
      <c r="C749" s="84">
        <f t="shared" ref="C749:D749" si="124">SUM(C751,C752,C753)</f>
        <v>8</v>
      </c>
      <c r="D749" s="16">
        <f t="shared" si="124"/>
        <v>0</v>
      </c>
      <c r="E749" s="16">
        <v>0</v>
      </c>
      <c r="F749" s="39" t="s">
        <v>5</v>
      </c>
      <c r="G749" s="33">
        <f t="shared" si="123"/>
        <v>0</v>
      </c>
      <c r="H749" s="26">
        <f>IF(D749=0,0,D749/B749)</f>
        <v>0</v>
      </c>
    </row>
    <row r="750" spans="1:8">
      <c r="A750" s="81" t="s">
        <v>2</v>
      </c>
      <c r="B750" s="37"/>
      <c r="C750" s="80"/>
      <c r="D750" s="14"/>
      <c r="E750" s="14"/>
      <c r="F750" s="37"/>
      <c r="G750" s="52"/>
      <c r="H750" s="27"/>
    </row>
    <row r="751" spans="1:8">
      <c r="A751" s="81" t="s">
        <v>3</v>
      </c>
      <c r="B751" s="35" t="s">
        <v>5</v>
      </c>
      <c r="C751" s="94" t="s">
        <v>5</v>
      </c>
      <c r="D751" s="12" t="s">
        <v>5</v>
      </c>
      <c r="E751" s="12" t="s">
        <v>5</v>
      </c>
      <c r="F751" s="35" t="s">
        <v>5</v>
      </c>
      <c r="G751" s="30" t="e">
        <f t="shared" ref="G751" si="125">IF(C751=0,0,D751/C751)</f>
        <v>#VALUE!</v>
      </c>
      <c r="H751" s="27" t="e">
        <f>IF(D751=0,0,D751/B751)</f>
        <v>#VALUE!</v>
      </c>
    </row>
    <row r="752" spans="1:8">
      <c r="A752" s="81" t="s">
        <v>4</v>
      </c>
      <c r="B752" s="38" t="s">
        <v>5</v>
      </c>
      <c r="C752" s="82" t="s">
        <v>5</v>
      </c>
      <c r="D752" s="15" t="s">
        <v>5</v>
      </c>
      <c r="E752" s="15" t="s">
        <v>5</v>
      </c>
      <c r="F752" s="38" t="s">
        <v>5</v>
      </c>
      <c r="G752" s="30"/>
      <c r="H752" s="27"/>
    </row>
    <row r="753" spans="1:8" ht="33">
      <c r="A753" s="85" t="s">
        <v>8</v>
      </c>
      <c r="B753" s="40" t="s">
        <v>5</v>
      </c>
      <c r="C753" s="86">
        <v>8</v>
      </c>
      <c r="D753" s="17">
        <v>0</v>
      </c>
      <c r="E753" s="17">
        <v>0</v>
      </c>
      <c r="F753" s="40" t="s">
        <v>5</v>
      </c>
      <c r="G753" s="34">
        <f t="shared" ref="G753:G754" si="126">IF(C753=0,0,D753/C753)</f>
        <v>0</v>
      </c>
      <c r="H753" s="28">
        <f>IF(D753=0,0,D753/B753)</f>
        <v>0</v>
      </c>
    </row>
    <row r="754" spans="1:8" ht="49.5" hidden="1">
      <c r="A754" s="83" t="s">
        <v>16</v>
      </c>
      <c r="B754" s="39" t="s">
        <v>5</v>
      </c>
      <c r="C754" s="84">
        <f t="shared" ref="C754:D754" si="127">SUM(C756,C757,C758)</f>
        <v>0</v>
      </c>
      <c r="D754" s="16">
        <f t="shared" si="127"/>
        <v>0</v>
      </c>
      <c r="E754" s="16" t="s">
        <v>5</v>
      </c>
      <c r="F754" s="39" t="s">
        <v>5</v>
      </c>
      <c r="G754" s="33">
        <f t="shared" si="126"/>
        <v>0</v>
      </c>
      <c r="H754" s="26">
        <f>IF(D754=0,0,D754/B754)</f>
        <v>0</v>
      </c>
    </row>
    <row r="755" spans="1:8" hidden="1">
      <c r="A755" s="81" t="s">
        <v>2</v>
      </c>
      <c r="B755" s="37"/>
      <c r="C755" s="80"/>
      <c r="D755" s="14"/>
      <c r="E755" s="14"/>
      <c r="F755" s="37"/>
      <c r="G755" s="52"/>
      <c r="H755" s="27"/>
    </row>
    <row r="756" spans="1:8" hidden="1">
      <c r="A756" s="81" t="s">
        <v>3</v>
      </c>
      <c r="B756" s="35" t="s">
        <v>5</v>
      </c>
      <c r="C756" s="94" t="s">
        <v>5</v>
      </c>
      <c r="D756" s="12" t="s">
        <v>5</v>
      </c>
      <c r="E756" s="12" t="s">
        <v>5</v>
      </c>
      <c r="F756" s="35" t="s">
        <v>5</v>
      </c>
      <c r="G756" s="30" t="e">
        <f t="shared" ref="G756" si="128">IF(C756=0,0,D756/C756)</f>
        <v>#VALUE!</v>
      </c>
      <c r="H756" s="27" t="e">
        <f>IF(D756=0,0,D756/B756)</f>
        <v>#VALUE!</v>
      </c>
    </row>
    <row r="757" spans="1:8" hidden="1">
      <c r="A757" s="81" t="s">
        <v>4</v>
      </c>
      <c r="B757" s="38" t="s">
        <v>5</v>
      </c>
      <c r="C757" s="82" t="s">
        <v>5</v>
      </c>
      <c r="D757" s="15" t="s">
        <v>5</v>
      </c>
      <c r="E757" s="15" t="s">
        <v>5</v>
      </c>
      <c r="F757" s="38" t="s">
        <v>5</v>
      </c>
      <c r="G757" s="30"/>
      <c r="H757" s="27"/>
    </row>
    <row r="758" spans="1:8" ht="33" hidden="1">
      <c r="A758" s="85" t="s">
        <v>8</v>
      </c>
      <c r="B758" s="40" t="s">
        <v>5</v>
      </c>
      <c r="C758" s="86" t="s">
        <v>5</v>
      </c>
      <c r="D758" s="17" t="s">
        <v>5</v>
      </c>
      <c r="E758" s="17" t="s">
        <v>5</v>
      </c>
      <c r="F758" s="40" t="s">
        <v>5</v>
      </c>
      <c r="G758" s="34" t="e">
        <f t="shared" ref="G758:G759" si="129">IF(C758=0,0,D758/C758)</f>
        <v>#VALUE!</v>
      </c>
      <c r="H758" s="28" t="e">
        <f>IF(D758=0,0,D758/B758)</f>
        <v>#VALUE!</v>
      </c>
    </row>
    <row r="759" spans="1:8" ht="49.5" hidden="1">
      <c r="A759" s="83" t="s">
        <v>17</v>
      </c>
      <c r="B759" s="39" t="s">
        <v>5</v>
      </c>
      <c r="C759" s="84">
        <f t="shared" ref="C759:D759" si="130">SUM(C761,C762,C763)</f>
        <v>0</v>
      </c>
      <c r="D759" s="16">
        <f t="shared" si="130"/>
        <v>0</v>
      </c>
      <c r="E759" s="16" t="s">
        <v>5</v>
      </c>
      <c r="F759" s="39" t="s">
        <v>5</v>
      </c>
      <c r="G759" s="33">
        <f t="shared" si="129"/>
        <v>0</v>
      </c>
      <c r="H759" s="26">
        <f>IF(D759=0,0,D759/B759)</f>
        <v>0</v>
      </c>
    </row>
    <row r="760" spans="1:8" hidden="1">
      <c r="A760" s="81" t="s">
        <v>2</v>
      </c>
      <c r="B760" s="37"/>
      <c r="C760" s="80"/>
      <c r="D760" s="14"/>
      <c r="E760" s="14"/>
      <c r="F760" s="37"/>
      <c r="G760" s="52"/>
      <c r="H760" s="27"/>
    </row>
    <row r="761" spans="1:8" hidden="1">
      <c r="A761" s="81" t="s">
        <v>3</v>
      </c>
      <c r="B761" s="35" t="s">
        <v>5</v>
      </c>
      <c r="C761" s="94" t="s">
        <v>5</v>
      </c>
      <c r="D761" s="12" t="s">
        <v>5</v>
      </c>
      <c r="E761" s="12" t="s">
        <v>5</v>
      </c>
      <c r="F761" s="35" t="s">
        <v>5</v>
      </c>
      <c r="G761" s="30" t="e">
        <f t="shared" ref="G761" si="131">IF(C761=0,0,D761/C761)</f>
        <v>#VALUE!</v>
      </c>
      <c r="H761" s="27" t="e">
        <f>IF(D761=0,0,D761/B761)</f>
        <v>#VALUE!</v>
      </c>
    </row>
    <row r="762" spans="1:8" hidden="1">
      <c r="A762" s="81" t="s">
        <v>4</v>
      </c>
      <c r="B762" s="38" t="s">
        <v>5</v>
      </c>
      <c r="C762" s="82" t="s">
        <v>5</v>
      </c>
      <c r="D762" s="15" t="s">
        <v>5</v>
      </c>
      <c r="E762" s="15" t="s">
        <v>5</v>
      </c>
      <c r="F762" s="38" t="s">
        <v>5</v>
      </c>
      <c r="G762" s="30"/>
      <c r="H762" s="27"/>
    </row>
    <row r="763" spans="1:8" ht="33" hidden="1">
      <c r="A763" s="85" t="s">
        <v>8</v>
      </c>
      <c r="B763" s="40" t="s">
        <v>5</v>
      </c>
      <c r="C763" s="86" t="s">
        <v>5</v>
      </c>
      <c r="D763" s="17" t="s">
        <v>5</v>
      </c>
      <c r="E763" s="17" t="s">
        <v>5</v>
      </c>
      <c r="F763" s="40" t="s">
        <v>5</v>
      </c>
      <c r="G763" s="34" t="e">
        <f t="shared" ref="G763:G764" si="132">IF(C763=0,0,D763/C763)</f>
        <v>#VALUE!</v>
      </c>
      <c r="H763" s="28" t="e">
        <f>IF(D763=0,0,D763/B763)</f>
        <v>#VALUE!</v>
      </c>
    </row>
    <row r="764" spans="1:8" ht="66" hidden="1">
      <c r="A764" s="83" t="s">
        <v>58</v>
      </c>
      <c r="B764" s="39" t="s">
        <v>5</v>
      </c>
      <c r="C764" s="84">
        <f t="shared" ref="C764:D764" si="133">SUM(C766,C767,C768)</f>
        <v>0</v>
      </c>
      <c r="D764" s="16">
        <f t="shared" si="133"/>
        <v>0</v>
      </c>
      <c r="E764" s="16" t="s">
        <v>5</v>
      </c>
      <c r="F764" s="39" t="s">
        <v>5</v>
      </c>
      <c r="G764" s="33">
        <f t="shared" si="132"/>
        <v>0</v>
      </c>
      <c r="H764" s="26">
        <f>IF(D764=0,0,D764/B764)</f>
        <v>0</v>
      </c>
    </row>
    <row r="765" spans="1:8" hidden="1">
      <c r="A765" s="81" t="s">
        <v>2</v>
      </c>
      <c r="B765" s="37"/>
      <c r="C765" s="80"/>
      <c r="D765" s="14"/>
      <c r="E765" s="14"/>
      <c r="F765" s="37"/>
      <c r="G765" s="52"/>
      <c r="H765" s="27"/>
    </row>
    <row r="766" spans="1:8" hidden="1">
      <c r="A766" s="81" t="s">
        <v>3</v>
      </c>
      <c r="B766" s="35" t="s">
        <v>5</v>
      </c>
      <c r="C766" s="94" t="s">
        <v>5</v>
      </c>
      <c r="D766" s="12" t="s">
        <v>5</v>
      </c>
      <c r="E766" s="12" t="s">
        <v>5</v>
      </c>
      <c r="F766" s="35" t="s">
        <v>5</v>
      </c>
      <c r="G766" s="30" t="e">
        <f t="shared" ref="G766" si="134">IF(C766=0,0,D766/C766)</f>
        <v>#VALUE!</v>
      </c>
      <c r="H766" s="27" t="e">
        <f>IF(D766=0,0,D766/B766)</f>
        <v>#VALUE!</v>
      </c>
    </row>
    <row r="767" spans="1:8" hidden="1">
      <c r="A767" s="81" t="s">
        <v>4</v>
      </c>
      <c r="B767" s="38" t="s">
        <v>5</v>
      </c>
      <c r="C767" s="82" t="s">
        <v>5</v>
      </c>
      <c r="D767" s="15" t="s">
        <v>5</v>
      </c>
      <c r="E767" s="15" t="s">
        <v>5</v>
      </c>
      <c r="F767" s="38" t="s">
        <v>5</v>
      </c>
      <c r="G767" s="30"/>
      <c r="H767" s="27"/>
    </row>
    <row r="768" spans="1:8" ht="33" hidden="1">
      <c r="A768" s="85" t="s">
        <v>8</v>
      </c>
      <c r="B768" s="40" t="s">
        <v>5</v>
      </c>
      <c r="C768" s="86" t="s">
        <v>5</v>
      </c>
      <c r="D768" s="17" t="s">
        <v>5</v>
      </c>
      <c r="E768" s="17" t="s">
        <v>5</v>
      </c>
      <c r="F768" s="40" t="s">
        <v>5</v>
      </c>
      <c r="G768" s="34" t="e">
        <f t="shared" ref="G768" si="135">IF(C768=0,0,D768/C768)</f>
        <v>#VALUE!</v>
      </c>
      <c r="H768" s="28" t="e">
        <f>IF(D768=0,0,D768/B768)</f>
        <v>#VALUE!</v>
      </c>
    </row>
    <row r="769" spans="1:8" s="2" customFormat="1">
      <c r="A769" s="73" t="s">
        <v>7</v>
      </c>
      <c r="B769" s="75">
        <f>SUM(B564,B609,B659,B709,B724)</f>
        <v>2666906.4</v>
      </c>
      <c r="C769" s="93">
        <f>C771+C772+C773</f>
        <v>17346673.5</v>
      </c>
      <c r="D769" s="74">
        <f>D771+D772+D773</f>
        <v>3262518.8</v>
      </c>
      <c r="E769" s="74">
        <v>18.8</v>
      </c>
      <c r="F769" s="75">
        <v>122.3</v>
      </c>
      <c r="G769" s="33">
        <f>IF(C769=0,0,D769/C769)</f>
        <v>0.1880774893238176</v>
      </c>
      <c r="H769" s="26">
        <f>IF(D769=0,0,D769/B769)</f>
        <v>1.2233345722219573</v>
      </c>
    </row>
    <row r="770" spans="1:8" s="2" customFormat="1" ht="17.25">
      <c r="A770" s="76" t="s">
        <v>2</v>
      </c>
      <c r="B770" s="35"/>
      <c r="C770" s="94"/>
      <c r="D770" s="12"/>
      <c r="E770" s="12"/>
      <c r="F770" s="35"/>
      <c r="G770" s="51"/>
      <c r="H770" s="27"/>
    </row>
    <row r="771" spans="1:8" s="2" customFormat="1" ht="17.25">
      <c r="A771" s="76" t="s">
        <v>3</v>
      </c>
      <c r="B771" s="36">
        <f t="shared" ref="B771:D772" si="136">SUM(B566,B611,B661,B711,B726)</f>
        <v>176583.6</v>
      </c>
      <c r="C771" s="95">
        <f t="shared" si="136"/>
        <v>1502570.3</v>
      </c>
      <c r="D771" s="13">
        <f t="shared" si="136"/>
        <v>264267.7</v>
      </c>
      <c r="E771" s="13">
        <v>17.600000000000001</v>
      </c>
      <c r="F771" s="36">
        <v>149.69999999999999</v>
      </c>
      <c r="G771" s="30">
        <f t="shared" ref="G771:G773" si="137">IF(C771=0,0,D771/C771)</f>
        <v>0.175877095401127</v>
      </c>
      <c r="H771" s="27">
        <f>IF(D771=0,0,D771/B771)</f>
        <v>1.4965585705580813</v>
      </c>
    </row>
    <row r="772" spans="1:8" s="2" customFormat="1" ht="17.25">
      <c r="A772" s="76" t="s">
        <v>4</v>
      </c>
      <c r="B772" s="36">
        <f t="shared" si="136"/>
        <v>1870153.8</v>
      </c>
      <c r="C772" s="95">
        <f t="shared" si="136"/>
        <v>11980739.300000001</v>
      </c>
      <c r="D772" s="13">
        <f t="shared" si="136"/>
        <v>2188913.4</v>
      </c>
      <c r="E772" s="13">
        <v>18.3</v>
      </c>
      <c r="F772" s="36">
        <v>117</v>
      </c>
      <c r="G772" s="30">
        <f t="shared" si="137"/>
        <v>0.1827026984887318</v>
      </c>
      <c r="H772" s="27">
        <f>IF(D772=0,0,D772/B772)</f>
        <v>1.1704456606724003</v>
      </c>
    </row>
    <row r="773" spans="1:8" s="2" customFormat="1" ht="34.5">
      <c r="A773" s="77" t="s">
        <v>8</v>
      </c>
      <c r="B773" s="128">
        <f>B728+B713+B663+B613+B568</f>
        <v>620169</v>
      </c>
      <c r="C773" s="154">
        <f>C728+C713+C663+C613+C568</f>
        <v>3863363.9000000004</v>
      </c>
      <c r="D773" s="78">
        <f>D728+D713+D663+D613+D568</f>
        <v>809337.7</v>
      </c>
      <c r="E773" s="78">
        <v>20.9</v>
      </c>
      <c r="F773" s="128">
        <v>130.5</v>
      </c>
      <c r="G773" s="34">
        <f t="shared" si="137"/>
        <v>0.20949041326394335</v>
      </c>
      <c r="H773" s="28">
        <f>IF(D773=0,0,D773/B773)</f>
        <v>1.3050276618147634</v>
      </c>
    </row>
    <row r="774" spans="1:8" ht="52.5" customHeight="1">
      <c r="A774" s="394" t="s">
        <v>98</v>
      </c>
      <c r="B774" s="395"/>
      <c r="C774" s="386"/>
      <c r="D774" s="386"/>
      <c r="E774" s="386"/>
      <c r="F774" s="387"/>
      <c r="G774" s="31"/>
      <c r="H774" s="32"/>
    </row>
    <row r="775" spans="1:8" ht="99" hidden="1">
      <c r="A775" s="73" t="s">
        <v>76</v>
      </c>
      <c r="B775" s="74" t="s">
        <v>5</v>
      </c>
      <c r="C775" s="74" t="s">
        <v>5</v>
      </c>
      <c r="D775" s="74" t="s">
        <v>5</v>
      </c>
      <c r="E775" s="74"/>
      <c r="F775" s="75"/>
      <c r="G775" s="33" t="e">
        <f>IF(C775=0,0,D775/C775)</f>
        <v>#VALUE!</v>
      </c>
      <c r="H775" s="26" t="e">
        <f>IF(D775=0,0,D775/B775)</f>
        <v>#VALUE!</v>
      </c>
    </row>
    <row r="776" spans="1:8" ht="17.25" hidden="1">
      <c r="A776" s="76" t="s">
        <v>2</v>
      </c>
      <c r="B776" s="12"/>
      <c r="C776" s="12"/>
      <c r="D776" s="12"/>
      <c r="E776" s="12"/>
      <c r="F776" s="35"/>
      <c r="G776" s="30"/>
      <c r="H776" s="27"/>
    </row>
    <row r="777" spans="1:8" ht="17.25" hidden="1">
      <c r="A777" s="76" t="s">
        <v>3</v>
      </c>
      <c r="B777" s="12" t="s">
        <v>5</v>
      </c>
      <c r="C777" s="12" t="s">
        <v>5</v>
      </c>
      <c r="D777" s="12" t="s">
        <v>5</v>
      </c>
      <c r="E777" s="12"/>
      <c r="F777" s="35"/>
      <c r="G777" s="30" t="e">
        <f t="shared" ref="G777:G808" si="138">IF(C777=0,0,D777/C777)</f>
        <v>#VALUE!</v>
      </c>
      <c r="H777" s="27" t="e">
        <f>IF(D777=0,0,D777/B777)</f>
        <v>#VALUE!</v>
      </c>
    </row>
    <row r="778" spans="1:8" ht="17.25" hidden="1">
      <c r="A778" s="76" t="s">
        <v>4</v>
      </c>
      <c r="B778" s="12" t="s">
        <v>5</v>
      </c>
      <c r="C778" s="12" t="s">
        <v>5</v>
      </c>
      <c r="D778" s="12" t="s">
        <v>5</v>
      </c>
      <c r="E778" s="12"/>
      <c r="F778" s="35"/>
      <c r="G778" s="30" t="e">
        <f t="shared" si="138"/>
        <v>#VALUE!</v>
      </c>
      <c r="H778" s="27" t="e">
        <f>IF(D778=0,0,D778/B778)</f>
        <v>#VALUE!</v>
      </c>
    </row>
    <row r="779" spans="1:8" ht="34.5" hidden="1">
      <c r="A779" s="77" t="s">
        <v>8</v>
      </c>
      <c r="B779" s="17" t="s">
        <v>5</v>
      </c>
      <c r="C779" s="17" t="s">
        <v>5</v>
      </c>
      <c r="D779" s="17" t="s">
        <v>5</v>
      </c>
      <c r="E779" s="17"/>
      <c r="F779" s="40"/>
      <c r="G779" s="34" t="e">
        <f t="shared" si="138"/>
        <v>#VALUE!</v>
      </c>
      <c r="H779" s="28" t="e">
        <f>IF(D779=0,0,D779/B779)</f>
        <v>#VALUE!</v>
      </c>
    </row>
    <row r="780" spans="1:8" s="6" customFormat="1" ht="49.5" hidden="1">
      <c r="A780" s="110" t="s">
        <v>21</v>
      </c>
      <c r="B780" s="29" t="s">
        <v>5</v>
      </c>
      <c r="C780" s="29" t="s">
        <v>5</v>
      </c>
      <c r="D780" s="29" t="s">
        <v>5</v>
      </c>
      <c r="E780" s="29"/>
      <c r="F780" s="46"/>
      <c r="G780" s="34" t="e">
        <f t="shared" si="138"/>
        <v>#VALUE!</v>
      </c>
      <c r="H780" s="28" t="e">
        <f>IF(D780=0,0,D780/B780)</f>
        <v>#VALUE!</v>
      </c>
    </row>
    <row r="781" spans="1:8" s="2" customFormat="1" ht="93.75" customHeight="1">
      <c r="A781" s="73" t="s">
        <v>77</v>
      </c>
      <c r="B781" s="74">
        <f>SUM(B786,B787,B790,B788,B789,B792)</f>
        <v>0</v>
      </c>
      <c r="C781" s="74">
        <f>SUM(C786,C787,C790,C788,C789,C791,C792)</f>
        <v>900</v>
      </c>
      <c r="D781" s="74">
        <f>SUM(D786,D787,D790,D788,D789,D791,D792)</f>
        <v>0</v>
      </c>
      <c r="E781" s="74">
        <v>0</v>
      </c>
      <c r="F781" s="75" t="s">
        <v>5</v>
      </c>
      <c r="G781" s="33">
        <f t="shared" si="138"/>
        <v>0</v>
      </c>
      <c r="H781" s="26">
        <f>IF(D781=0,0,D781/B781)</f>
        <v>0</v>
      </c>
    </row>
    <row r="782" spans="1:8" ht="17.25">
      <c r="A782" s="76" t="s">
        <v>2</v>
      </c>
      <c r="B782" s="12"/>
      <c r="C782" s="12"/>
      <c r="D782" s="12"/>
      <c r="E782" s="12"/>
      <c r="F782" s="35"/>
      <c r="G782" s="30"/>
      <c r="H782" s="27"/>
    </row>
    <row r="783" spans="1:8" ht="17.25">
      <c r="A783" s="76" t="s">
        <v>3</v>
      </c>
      <c r="B783" s="13" t="s">
        <v>5</v>
      </c>
      <c r="C783" s="12" t="s">
        <v>5</v>
      </c>
      <c r="D783" s="12" t="s">
        <v>5</v>
      </c>
      <c r="E783" s="12" t="s">
        <v>5</v>
      </c>
      <c r="F783" s="35" t="s">
        <v>5</v>
      </c>
      <c r="G783" s="30" t="e">
        <f t="shared" si="138"/>
        <v>#VALUE!</v>
      </c>
      <c r="H783" s="27" t="e">
        <f t="shared" ref="H783:H793" si="139">IF(D783=0,0,D783/B783)</f>
        <v>#VALUE!</v>
      </c>
    </row>
    <row r="784" spans="1:8" s="5" customFormat="1" ht="17.25">
      <c r="A784" s="76" t="s">
        <v>4</v>
      </c>
      <c r="B784" s="13" t="s">
        <v>5</v>
      </c>
      <c r="C784" s="15" t="s">
        <v>5</v>
      </c>
      <c r="D784" s="15" t="s">
        <v>5</v>
      </c>
      <c r="E784" s="15" t="s">
        <v>5</v>
      </c>
      <c r="F784" s="38" t="s">
        <v>5</v>
      </c>
      <c r="G784" s="30" t="e">
        <f t="shared" si="138"/>
        <v>#VALUE!</v>
      </c>
      <c r="H784" s="27" t="e">
        <f t="shared" si="139"/>
        <v>#VALUE!</v>
      </c>
    </row>
    <row r="785" spans="1:8" s="5" customFormat="1" ht="34.5">
      <c r="A785" s="77" t="s">
        <v>8</v>
      </c>
      <c r="B785" s="78">
        <f>SUM(B786,B787,B790,B788,B789,B791,B792)</f>
        <v>0</v>
      </c>
      <c r="C785" s="78">
        <f>SUM(C786,C787,C790,C788,C789,C791,C792)</f>
        <v>900</v>
      </c>
      <c r="D785" s="78">
        <f>SUM(D786,D787,D790,D788,D789,D791,D792)</f>
        <v>0</v>
      </c>
      <c r="E785" s="78">
        <v>0</v>
      </c>
      <c r="F785" s="128" t="s">
        <v>5</v>
      </c>
      <c r="G785" s="34">
        <f t="shared" si="138"/>
        <v>0</v>
      </c>
      <c r="H785" s="28">
        <f t="shared" si="139"/>
        <v>0</v>
      </c>
    </row>
    <row r="786" spans="1:8" ht="49.5" hidden="1">
      <c r="A786" s="79" t="s">
        <v>26</v>
      </c>
      <c r="B786" s="14" t="s">
        <v>5</v>
      </c>
      <c r="C786" s="14" t="s">
        <v>5</v>
      </c>
      <c r="D786" s="14" t="s">
        <v>5</v>
      </c>
      <c r="E786" s="14" t="s">
        <v>5</v>
      </c>
      <c r="F786" s="37" t="s">
        <v>5</v>
      </c>
      <c r="G786" s="30" t="e">
        <f t="shared" si="138"/>
        <v>#VALUE!</v>
      </c>
      <c r="H786" s="27" t="e">
        <f t="shared" si="139"/>
        <v>#VALUE!</v>
      </c>
    </row>
    <row r="787" spans="1:8" ht="49.5" hidden="1">
      <c r="A787" s="88" t="s">
        <v>48</v>
      </c>
      <c r="B787" s="20" t="s">
        <v>5</v>
      </c>
      <c r="C787" s="20" t="s">
        <v>5</v>
      </c>
      <c r="D787" s="20" t="s">
        <v>5</v>
      </c>
      <c r="E787" s="20" t="s">
        <v>5</v>
      </c>
      <c r="F787" s="43" t="s">
        <v>5</v>
      </c>
      <c r="G787" s="49" t="e">
        <f t="shared" si="138"/>
        <v>#VALUE!</v>
      </c>
      <c r="H787" s="23" t="e">
        <f t="shared" si="139"/>
        <v>#VALUE!</v>
      </c>
    </row>
    <row r="788" spans="1:8" ht="49.5">
      <c r="A788" s="79" t="s">
        <v>15</v>
      </c>
      <c r="B788" s="14">
        <v>0</v>
      </c>
      <c r="C788" s="14">
        <v>100</v>
      </c>
      <c r="D788" s="14">
        <v>0</v>
      </c>
      <c r="E788" s="14">
        <v>0</v>
      </c>
      <c r="F788" s="37" t="s">
        <v>5</v>
      </c>
      <c r="G788" s="30">
        <f>IF(C788=0,0,D788/C788)</f>
        <v>0</v>
      </c>
      <c r="H788" s="27">
        <f>IF(D788=0,0,D788/B788)</f>
        <v>0</v>
      </c>
    </row>
    <row r="789" spans="1:8" ht="49.5">
      <c r="A789" s="88" t="s">
        <v>16</v>
      </c>
      <c r="B789" s="20">
        <v>0</v>
      </c>
      <c r="C789" s="20">
        <v>200</v>
      </c>
      <c r="D789" s="20">
        <v>0</v>
      </c>
      <c r="E789" s="20">
        <v>0</v>
      </c>
      <c r="F789" s="43" t="s">
        <v>5</v>
      </c>
      <c r="G789" s="49">
        <f>IF(C789=0,0,D789/C789)</f>
        <v>0</v>
      </c>
      <c r="H789" s="23">
        <f t="shared" si="139"/>
        <v>0</v>
      </c>
    </row>
    <row r="790" spans="1:8" ht="49.5">
      <c r="A790" s="157" t="s">
        <v>14</v>
      </c>
      <c r="B790" s="43">
        <v>0</v>
      </c>
      <c r="C790" s="43" t="s">
        <v>5</v>
      </c>
      <c r="D790" s="43" t="s">
        <v>5</v>
      </c>
      <c r="E790" s="43" t="s">
        <v>5</v>
      </c>
      <c r="F790" s="43" t="s">
        <v>5</v>
      </c>
      <c r="G790" s="23" t="e">
        <f>IF(C790=0,0,D790/C790)</f>
        <v>#VALUE!</v>
      </c>
      <c r="H790" s="23" t="e">
        <f t="shared" si="139"/>
        <v>#VALUE!</v>
      </c>
    </row>
    <row r="791" spans="1:8" ht="49.5" hidden="1">
      <c r="A791" s="157" t="s">
        <v>20</v>
      </c>
      <c r="B791" s="43" t="s">
        <v>5</v>
      </c>
      <c r="C791" s="43" t="s">
        <v>5</v>
      </c>
      <c r="D791" s="43" t="s">
        <v>5</v>
      </c>
      <c r="E791" s="43" t="s">
        <v>5</v>
      </c>
      <c r="F791" s="43" t="s">
        <v>5</v>
      </c>
      <c r="G791" s="23" t="e">
        <f t="shared" si="138"/>
        <v>#VALUE!</v>
      </c>
      <c r="H791" s="23" t="e">
        <f t="shared" si="139"/>
        <v>#VALUE!</v>
      </c>
    </row>
    <row r="792" spans="1:8" ht="49.5">
      <c r="A792" s="157" t="s">
        <v>17</v>
      </c>
      <c r="B792" s="43">
        <v>0</v>
      </c>
      <c r="C792" s="43">
        <v>600</v>
      </c>
      <c r="D792" s="43">
        <v>0</v>
      </c>
      <c r="E792" s="43">
        <v>0</v>
      </c>
      <c r="F792" s="43" t="s">
        <v>5</v>
      </c>
      <c r="G792" s="23">
        <f t="shared" si="138"/>
        <v>0</v>
      </c>
      <c r="H792" s="23">
        <f t="shared" si="139"/>
        <v>0</v>
      </c>
    </row>
    <row r="793" spans="1:8" s="2" customFormat="1" ht="77.25" customHeight="1">
      <c r="A793" s="131" t="s">
        <v>78</v>
      </c>
      <c r="B793" s="75">
        <f>SUM(B798)</f>
        <v>48933.7</v>
      </c>
      <c r="C793" s="75">
        <f>SUM(C798)</f>
        <v>110000</v>
      </c>
      <c r="D793" s="75">
        <f>SUM(D798)</f>
        <v>31437</v>
      </c>
      <c r="E793" s="75">
        <v>28.6</v>
      </c>
      <c r="F793" s="75">
        <v>64.2</v>
      </c>
      <c r="G793" s="33">
        <f t="shared" si="138"/>
        <v>0.2857909090909091</v>
      </c>
      <c r="H793" s="26">
        <f t="shared" si="139"/>
        <v>0.64244069015831629</v>
      </c>
    </row>
    <row r="794" spans="1:8" s="2" customFormat="1" ht="17.25">
      <c r="A794" s="132" t="s">
        <v>2</v>
      </c>
      <c r="B794" s="35"/>
      <c r="C794" s="35"/>
      <c r="D794" s="35"/>
      <c r="E794" s="35"/>
      <c r="F794" s="35"/>
      <c r="G794" s="30"/>
      <c r="H794" s="27"/>
    </row>
    <row r="795" spans="1:8" s="2" customFormat="1" ht="17.25">
      <c r="A795" s="132" t="s">
        <v>3</v>
      </c>
      <c r="B795" s="35" t="s">
        <v>5</v>
      </c>
      <c r="C795" s="35" t="s">
        <v>5</v>
      </c>
      <c r="D795" s="35" t="s">
        <v>5</v>
      </c>
      <c r="E795" s="35" t="s">
        <v>5</v>
      </c>
      <c r="F795" s="35" t="s">
        <v>5</v>
      </c>
      <c r="G795" s="30" t="e">
        <f t="shared" si="138"/>
        <v>#VALUE!</v>
      </c>
      <c r="H795" s="27" t="e">
        <f>IF(D795=0,0,D795/B795)</f>
        <v>#VALUE!</v>
      </c>
    </row>
    <row r="796" spans="1:8" s="2" customFormat="1" ht="17.25">
      <c r="A796" s="132" t="s">
        <v>4</v>
      </c>
      <c r="B796" s="35" t="s">
        <v>5</v>
      </c>
      <c r="C796" s="35" t="s">
        <v>5</v>
      </c>
      <c r="D796" s="35" t="s">
        <v>5</v>
      </c>
      <c r="E796" s="35" t="s">
        <v>5</v>
      </c>
      <c r="F796" s="35" t="s">
        <v>5</v>
      </c>
      <c r="G796" s="30" t="e">
        <f t="shared" si="138"/>
        <v>#VALUE!</v>
      </c>
      <c r="H796" s="27" t="e">
        <f>IF(D796=0,0,D796/B796)</f>
        <v>#VALUE!</v>
      </c>
    </row>
    <row r="797" spans="1:8" s="2" customFormat="1" ht="34.5">
      <c r="A797" s="133" t="s">
        <v>8</v>
      </c>
      <c r="B797" s="128">
        <f>SUM(B798)</f>
        <v>48933.7</v>
      </c>
      <c r="C797" s="128">
        <f>SUM(C798)</f>
        <v>110000</v>
      </c>
      <c r="D797" s="128">
        <f>SUM(D798)</f>
        <v>31437</v>
      </c>
      <c r="E797" s="128">
        <v>28.6</v>
      </c>
      <c r="F797" s="128">
        <v>64.2</v>
      </c>
      <c r="G797" s="34">
        <f t="shared" si="138"/>
        <v>0.2857909090909091</v>
      </c>
      <c r="H797" s="28">
        <f>IF(D797=0,0,D797/B797)</f>
        <v>0.64244069015831629</v>
      </c>
    </row>
    <row r="798" spans="1:8" ht="66">
      <c r="A798" s="110" t="s">
        <v>13</v>
      </c>
      <c r="B798" s="29">
        <v>48933.7</v>
      </c>
      <c r="C798" s="29">
        <v>110000</v>
      </c>
      <c r="D798" s="29">
        <v>31437</v>
      </c>
      <c r="E798" s="29">
        <v>28.6</v>
      </c>
      <c r="F798" s="46">
        <v>64.2</v>
      </c>
      <c r="G798" s="49">
        <f t="shared" si="138"/>
        <v>0.2857909090909091</v>
      </c>
      <c r="H798" s="23">
        <f>IF(D798=0,0,D798/B798)</f>
        <v>0.64244069015831629</v>
      </c>
    </row>
    <row r="799" spans="1:8" s="2" customFormat="1" ht="85.5" customHeight="1">
      <c r="A799" s="73" t="s">
        <v>79</v>
      </c>
      <c r="B799" s="74">
        <f t="shared" ref="B799:C799" si="140">SUM(B804)</f>
        <v>3443.4</v>
      </c>
      <c r="C799" s="74">
        <f t="shared" si="140"/>
        <v>6230</v>
      </c>
      <c r="D799" s="74">
        <f>SUM(D804)</f>
        <v>0</v>
      </c>
      <c r="E799" s="74">
        <v>0</v>
      </c>
      <c r="F799" s="75">
        <v>0</v>
      </c>
      <c r="G799" s="33">
        <f t="shared" si="138"/>
        <v>0</v>
      </c>
      <c r="H799" s="26">
        <f>IF(D799=0,0,D799/B799)</f>
        <v>0</v>
      </c>
    </row>
    <row r="800" spans="1:8" s="2" customFormat="1" ht="17.25">
      <c r="A800" s="76" t="s">
        <v>2</v>
      </c>
      <c r="B800" s="14"/>
      <c r="C800" s="12"/>
      <c r="D800" s="12"/>
      <c r="E800" s="12"/>
      <c r="F800" s="35"/>
      <c r="G800" s="30"/>
      <c r="H800" s="27"/>
    </row>
    <row r="801" spans="1:8" s="2" customFormat="1" ht="17.25">
      <c r="A801" s="76" t="s">
        <v>3</v>
      </c>
      <c r="B801" s="14" t="s">
        <v>5</v>
      </c>
      <c r="C801" s="12" t="s">
        <v>5</v>
      </c>
      <c r="D801" s="12" t="s">
        <v>5</v>
      </c>
      <c r="E801" s="12" t="s">
        <v>5</v>
      </c>
      <c r="F801" s="35" t="s">
        <v>5</v>
      </c>
      <c r="G801" s="30" t="e">
        <f t="shared" ref="G801:G804" si="141">IF(C801=0,0,D801/C801)</f>
        <v>#VALUE!</v>
      </c>
      <c r="H801" s="27" t="e">
        <f>IF(D801=0,0,D801/B801)</f>
        <v>#VALUE!</v>
      </c>
    </row>
    <row r="802" spans="1:8" s="2" customFormat="1" ht="17.25">
      <c r="A802" s="76" t="s">
        <v>4</v>
      </c>
      <c r="B802" s="14" t="s">
        <v>5</v>
      </c>
      <c r="C802" s="12" t="s">
        <v>5</v>
      </c>
      <c r="D802" s="12" t="s">
        <v>5</v>
      </c>
      <c r="E802" s="12" t="s">
        <v>5</v>
      </c>
      <c r="F802" s="35" t="s">
        <v>5</v>
      </c>
      <c r="G802" s="30" t="e">
        <f t="shared" si="141"/>
        <v>#VALUE!</v>
      </c>
      <c r="H802" s="27" t="e">
        <f>IF(D802=0,0,D802/B802)</f>
        <v>#VALUE!</v>
      </c>
    </row>
    <row r="803" spans="1:8" s="2" customFormat="1" ht="34.5">
      <c r="A803" s="77" t="s">
        <v>8</v>
      </c>
      <c r="B803" s="78">
        <f>SUM(B804)</f>
        <v>3443.4</v>
      </c>
      <c r="C803" s="78">
        <f>SUM(C804)</f>
        <v>6230</v>
      </c>
      <c r="D803" s="78">
        <f>SUM(D804)</f>
        <v>0</v>
      </c>
      <c r="E803" s="78">
        <v>0</v>
      </c>
      <c r="F803" s="128">
        <v>0</v>
      </c>
      <c r="G803" s="34">
        <f t="shared" si="141"/>
        <v>0</v>
      </c>
      <c r="H803" s="28">
        <f>IF(D803=0,0,D803/B803)</f>
        <v>0</v>
      </c>
    </row>
    <row r="804" spans="1:8" ht="66">
      <c r="A804" s="88" t="s">
        <v>23</v>
      </c>
      <c r="B804" s="20">
        <v>3443.4</v>
      </c>
      <c r="C804" s="20">
        <v>6230</v>
      </c>
      <c r="D804" s="20">
        <v>0</v>
      </c>
      <c r="E804" s="20">
        <v>0</v>
      </c>
      <c r="F804" s="43">
        <v>0</v>
      </c>
      <c r="G804" s="49">
        <f t="shared" si="141"/>
        <v>0</v>
      </c>
      <c r="H804" s="23">
        <f>IF(D804=0,0,D804/B804)</f>
        <v>0</v>
      </c>
    </row>
    <row r="805" spans="1:8" s="2" customFormat="1">
      <c r="A805" s="89" t="s">
        <v>7</v>
      </c>
      <c r="B805" s="12">
        <f>B793+B781+B799</f>
        <v>52377.1</v>
      </c>
      <c r="C805" s="12">
        <f>SUM(C793,C781,C775,C799)</f>
        <v>117130</v>
      </c>
      <c r="D805" s="12">
        <f>SUM(D793,D781,D775,D799)</f>
        <v>31437</v>
      </c>
      <c r="E805" s="12">
        <v>26.8</v>
      </c>
      <c r="F805" s="35">
        <v>60</v>
      </c>
      <c r="G805" s="30">
        <f t="shared" si="138"/>
        <v>0.2683940920344916</v>
      </c>
      <c r="H805" s="27">
        <f>IF(D805=0,0,D805/B805)</f>
        <v>0.60020505144423808</v>
      </c>
    </row>
    <row r="806" spans="1:8" s="2" customFormat="1" ht="17.25">
      <c r="A806" s="76" t="s">
        <v>2</v>
      </c>
      <c r="B806" s="12"/>
      <c r="C806" s="12"/>
      <c r="D806" s="12"/>
      <c r="E806" s="12"/>
      <c r="F806" s="35"/>
      <c r="G806" s="30"/>
      <c r="H806" s="27"/>
    </row>
    <row r="807" spans="1:8" s="2" customFormat="1" ht="17.25">
      <c r="A807" s="76" t="s">
        <v>3</v>
      </c>
      <c r="B807" s="13" t="s">
        <v>5</v>
      </c>
      <c r="C807" s="13" t="s">
        <v>5</v>
      </c>
      <c r="D807" s="13" t="s">
        <v>5</v>
      </c>
      <c r="E807" s="13" t="s">
        <v>5</v>
      </c>
      <c r="F807" s="36" t="s">
        <v>5</v>
      </c>
      <c r="G807" s="30" t="e">
        <f t="shared" si="138"/>
        <v>#VALUE!</v>
      </c>
      <c r="H807" s="27" t="e">
        <f>IF(D807=0,0,D807/B807)</f>
        <v>#VALUE!</v>
      </c>
    </row>
    <row r="808" spans="1:8" s="5" customFormat="1" ht="17.25">
      <c r="A808" s="76" t="s">
        <v>4</v>
      </c>
      <c r="B808" s="13" t="s">
        <v>5</v>
      </c>
      <c r="C808" s="13" t="s">
        <v>5</v>
      </c>
      <c r="D808" s="13" t="s">
        <v>5</v>
      </c>
      <c r="E808" s="13" t="s">
        <v>5</v>
      </c>
      <c r="F808" s="36" t="s">
        <v>5</v>
      </c>
      <c r="G808" s="30" t="e">
        <f t="shared" si="138"/>
        <v>#VALUE!</v>
      </c>
      <c r="H808" s="27" t="e">
        <f>IF(D808=0,0,D808/B808)</f>
        <v>#VALUE!</v>
      </c>
    </row>
    <row r="809" spans="1:8" s="5" customFormat="1" ht="34.5">
      <c r="A809" s="77" t="s">
        <v>8</v>
      </c>
      <c r="B809" s="78">
        <f>SUM(B797,B785,B779,B803)</f>
        <v>52377.1</v>
      </c>
      <c r="C809" s="78">
        <f>SUM(C797,C785,C779,C803)</f>
        <v>117130</v>
      </c>
      <c r="D809" s="78">
        <f>SUM(D797,D785,D779,D803)</f>
        <v>31437</v>
      </c>
      <c r="E809" s="78">
        <v>26.8</v>
      </c>
      <c r="F809" s="128">
        <v>60</v>
      </c>
      <c r="G809" s="34">
        <f>IF(C809=0,0,D809/C809)</f>
        <v>0.2683940920344916</v>
      </c>
      <c r="H809" s="28">
        <f>IF(D809=0,0,D809/B809)</f>
        <v>0.60020505144423808</v>
      </c>
    </row>
    <row r="810" spans="1:8" s="5" customFormat="1" ht="52.5" customHeight="1">
      <c r="A810" s="391" t="s">
        <v>93</v>
      </c>
      <c r="B810" s="392"/>
      <c r="C810" s="392"/>
      <c r="D810" s="392"/>
      <c r="E810" s="392"/>
      <c r="F810" s="393"/>
      <c r="G810" s="53"/>
      <c r="H810" s="25"/>
    </row>
    <row r="811" spans="1:8" s="5" customFormat="1" ht="124.5" customHeight="1">
      <c r="A811" s="73" t="s">
        <v>80</v>
      </c>
      <c r="B811" s="74">
        <f>SUM(B813:B815)</f>
        <v>0</v>
      </c>
      <c r="C811" s="74">
        <f t="shared" ref="C811" si="142">SUM(C816)</f>
        <v>2322.8000000000002</v>
      </c>
      <c r="D811" s="74">
        <f>SUM(D816)</f>
        <v>0</v>
      </c>
      <c r="E811" s="74">
        <v>0</v>
      </c>
      <c r="F811" s="75" t="s">
        <v>5</v>
      </c>
      <c r="G811" s="70">
        <f>IF(C811=0,0,D811/C811)</f>
        <v>0</v>
      </c>
      <c r="H811" s="26">
        <f>IF(D811=0,0,D811/B811)</f>
        <v>0</v>
      </c>
    </row>
    <row r="812" spans="1:8" s="5" customFormat="1" ht="17.25">
      <c r="A812" s="76" t="s">
        <v>2</v>
      </c>
      <c r="B812" s="12"/>
      <c r="C812" s="12"/>
      <c r="D812" s="12"/>
      <c r="E812" s="12"/>
      <c r="F812" s="35"/>
      <c r="G812" s="69"/>
      <c r="H812" s="27"/>
    </row>
    <row r="813" spans="1:8" s="5" customFormat="1" ht="17.25">
      <c r="A813" s="76" t="s">
        <v>3</v>
      </c>
      <c r="B813" s="12" t="s">
        <v>5</v>
      </c>
      <c r="C813" s="12" t="s">
        <v>5</v>
      </c>
      <c r="D813" s="12" t="s">
        <v>5</v>
      </c>
      <c r="E813" s="12" t="s">
        <v>5</v>
      </c>
      <c r="F813" s="35" t="s">
        <v>5</v>
      </c>
      <c r="G813" s="69" t="e">
        <f t="shared" ref="G813:G817" si="143">IF(C813=0,0,D813/C813)</f>
        <v>#VALUE!</v>
      </c>
      <c r="H813" s="27" t="e">
        <f>IF(D813=0,0,D813/B813)</f>
        <v>#VALUE!</v>
      </c>
    </row>
    <row r="814" spans="1:8" s="5" customFormat="1" ht="17.25">
      <c r="A814" s="76" t="s">
        <v>4</v>
      </c>
      <c r="B814" s="12" t="s">
        <v>5</v>
      </c>
      <c r="C814" s="12" t="s">
        <v>5</v>
      </c>
      <c r="D814" s="12" t="s">
        <v>5</v>
      </c>
      <c r="E814" s="12" t="s">
        <v>5</v>
      </c>
      <c r="F814" s="35" t="s">
        <v>5</v>
      </c>
      <c r="G814" s="69" t="e">
        <f t="shared" si="143"/>
        <v>#VALUE!</v>
      </c>
      <c r="H814" s="27" t="e">
        <f>IF(D814=0,0,D814/B814)</f>
        <v>#VALUE!</v>
      </c>
    </row>
    <row r="815" spans="1:8" s="5" customFormat="1" ht="34.5">
      <c r="A815" s="77" t="s">
        <v>8</v>
      </c>
      <c r="B815" s="78">
        <f>SUM(B816)</f>
        <v>0</v>
      </c>
      <c r="C815" s="78">
        <f t="shared" ref="C815" si="144">SUM(C816)</f>
        <v>2322.8000000000002</v>
      </c>
      <c r="D815" s="78">
        <f>SUM(D816)</f>
        <v>0</v>
      </c>
      <c r="E815" s="78">
        <v>0</v>
      </c>
      <c r="F815" s="128" t="s">
        <v>5</v>
      </c>
      <c r="G815" s="71">
        <f t="shared" si="143"/>
        <v>0</v>
      </c>
      <c r="H815" s="28">
        <f>IF(D815=0,0,D815/B815)</f>
        <v>0</v>
      </c>
    </row>
    <row r="816" spans="1:8" s="5" customFormat="1" ht="49.5">
      <c r="A816" s="88" t="s">
        <v>87</v>
      </c>
      <c r="B816" s="20">
        <v>0</v>
      </c>
      <c r="C816" s="20">
        <v>2322.8000000000002</v>
      </c>
      <c r="D816" s="20">
        <v>0</v>
      </c>
      <c r="E816" s="20">
        <v>0</v>
      </c>
      <c r="F816" s="43" t="s">
        <v>5</v>
      </c>
      <c r="G816" s="49">
        <f>IF(C816=0,0,D816/C816)</f>
        <v>0</v>
      </c>
      <c r="H816" s="23">
        <f>IF(D816=0,0,D816/B816)</f>
        <v>0</v>
      </c>
    </row>
    <row r="817" spans="1:8" s="5" customFormat="1" ht="90.75" customHeight="1">
      <c r="A817" s="73" t="s">
        <v>88</v>
      </c>
      <c r="B817" s="74">
        <f>SUM(B822:B825)</f>
        <v>0</v>
      </c>
      <c r="C817" s="74">
        <f>SUM(C822:C826)</f>
        <v>4679.5</v>
      </c>
      <c r="D817" s="74">
        <f>SUM(D822:D826)</f>
        <v>1593.6</v>
      </c>
      <c r="E817" s="74">
        <v>34.1</v>
      </c>
      <c r="F817" s="75" t="s">
        <v>5</v>
      </c>
      <c r="G817" s="33">
        <f t="shared" si="143"/>
        <v>0.34054920397478361</v>
      </c>
      <c r="H817" s="26" t="e">
        <f>IF(D817=0,0,D817/B817)</f>
        <v>#DIV/0!</v>
      </c>
    </row>
    <row r="818" spans="1:8" s="5" customFormat="1" ht="17.25">
      <c r="A818" s="76" t="s">
        <v>2</v>
      </c>
      <c r="B818" s="12"/>
      <c r="C818" s="12"/>
      <c r="D818" s="12"/>
      <c r="E818" s="12"/>
      <c r="F818" s="35"/>
      <c r="G818" s="30"/>
      <c r="H818" s="27"/>
    </row>
    <row r="819" spans="1:8" s="5" customFormat="1" ht="17.25">
      <c r="A819" s="76" t="s">
        <v>3</v>
      </c>
      <c r="B819" s="13" t="s">
        <v>5</v>
      </c>
      <c r="C819" s="13" t="s">
        <v>5</v>
      </c>
      <c r="D819" s="13" t="s">
        <v>5</v>
      </c>
      <c r="E819" s="13" t="s">
        <v>5</v>
      </c>
      <c r="F819" s="36" t="s">
        <v>5</v>
      </c>
      <c r="G819" s="30" t="e">
        <f t="shared" ref="G819:G828" si="145">IF(C819=0,0,D819/C819)</f>
        <v>#VALUE!</v>
      </c>
      <c r="H819" s="27" t="e">
        <f t="shared" ref="H819:H829" si="146">IF(D819=0,0,D819/B819)</f>
        <v>#VALUE!</v>
      </c>
    </row>
    <row r="820" spans="1:8" s="5" customFormat="1" ht="17.25">
      <c r="A820" s="76" t="s">
        <v>4</v>
      </c>
      <c r="B820" s="13" t="s">
        <v>5</v>
      </c>
      <c r="C820" s="13" t="s">
        <v>5</v>
      </c>
      <c r="D820" s="13" t="s">
        <v>5</v>
      </c>
      <c r="E820" s="13" t="s">
        <v>5</v>
      </c>
      <c r="F820" s="36" t="s">
        <v>5</v>
      </c>
      <c r="G820" s="30" t="e">
        <f t="shared" si="145"/>
        <v>#VALUE!</v>
      </c>
      <c r="H820" s="27" t="e">
        <f t="shared" si="146"/>
        <v>#VALUE!</v>
      </c>
    </row>
    <row r="821" spans="1:8" s="5" customFormat="1" ht="34.5">
      <c r="A821" s="77" t="s">
        <v>8</v>
      </c>
      <c r="B821" s="78">
        <f>SUM(B822:B825)</f>
        <v>0</v>
      </c>
      <c r="C821" s="78">
        <f>SUM(C822:C826)</f>
        <v>4679.5</v>
      </c>
      <c r="D821" s="78">
        <f>SUM(D822:D826)</f>
        <v>1593.6</v>
      </c>
      <c r="E821" s="78">
        <v>34.1</v>
      </c>
      <c r="F821" s="128" t="s">
        <v>5</v>
      </c>
      <c r="G821" s="34">
        <f t="shared" si="145"/>
        <v>0.34054920397478361</v>
      </c>
      <c r="H821" s="28" t="e">
        <f t="shared" si="146"/>
        <v>#DIV/0!</v>
      </c>
    </row>
    <row r="822" spans="1:8" s="5" customFormat="1" ht="49.5">
      <c r="A822" s="88" t="s">
        <v>87</v>
      </c>
      <c r="B822" s="20">
        <v>0</v>
      </c>
      <c r="C822" s="20">
        <v>2599.5</v>
      </c>
      <c r="D822" s="20">
        <v>1500</v>
      </c>
      <c r="E822" s="20">
        <v>57.7</v>
      </c>
      <c r="F822" s="43" t="s">
        <v>5</v>
      </c>
      <c r="G822" s="49">
        <f t="shared" si="145"/>
        <v>0.57703404500865552</v>
      </c>
      <c r="H822" s="23" t="e">
        <f t="shared" si="146"/>
        <v>#DIV/0!</v>
      </c>
    </row>
    <row r="823" spans="1:8" s="5" customFormat="1" ht="66" hidden="1">
      <c r="A823" s="88" t="s">
        <v>13</v>
      </c>
      <c r="B823" s="21" t="s">
        <v>5</v>
      </c>
      <c r="C823" s="21" t="s">
        <v>5</v>
      </c>
      <c r="D823" s="21" t="s">
        <v>5</v>
      </c>
      <c r="E823" s="21"/>
      <c r="F823" s="45"/>
      <c r="G823" s="49" t="e">
        <f t="shared" si="145"/>
        <v>#VALUE!</v>
      </c>
      <c r="H823" s="23" t="e">
        <f t="shared" si="146"/>
        <v>#VALUE!</v>
      </c>
    </row>
    <row r="824" spans="1:8" s="5" customFormat="1" ht="49.5">
      <c r="A824" s="79" t="s">
        <v>17</v>
      </c>
      <c r="B824" s="14">
        <v>0</v>
      </c>
      <c r="C824" s="14">
        <v>0</v>
      </c>
      <c r="D824" s="14">
        <v>0</v>
      </c>
      <c r="E824" s="14">
        <v>0</v>
      </c>
      <c r="F824" s="37" t="s">
        <v>5</v>
      </c>
      <c r="G824" s="30">
        <f t="shared" si="145"/>
        <v>0</v>
      </c>
      <c r="H824" s="27">
        <f t="shared" si="146"/>
        <v>0</v>
      </c>
    </row>
    <row r="825" spans="1:8" s="5" customFormat="1" ht="49.5">
      <c r="A825" s="88" t="s">
        <v>21</v>
      </c>
      <c r="B825" s="20">
        <v>0</v>
      </c>
      <c r="C825" s="20">
        <v>0</v>
      </c>
      <c r="D825" s="20">
        <v>0</v>
      </c>
      <c r="E825" s="20">
        <v>0</v>
      </c>
      <c r="F825" s="43" t="s">
        <v>5</v>
      </c>
      <c r="G825" s="49">
        <f t="shared" si="145"/>
        <v>0</v>
      </c>
      <c r="H825" s="23">
        <f t="shared" si="146"/>
        <v>0</v>
      </c>
    </row>
    <row r="826" spans="1:8" s="5" customFormat="1" ht="69.75" customHeight="1">
      <c r="A826" s="88" t="s">
        <v>34</v>
      </c>
      <c r="B826" s="22" t="s">
        <v>5</v>
      </c>
      <c r="C826" s="20">
        <v>2080</v>
      </c>
      <c r="D826" s="20">
        <v>93.6</v>
      </c>
      <c r="E826" s="20">
        <v>4.5</v>
      </c>
      <c r="F826" s="43" t="s">
        <v>5</v>
      </c>
      <c r="G826" s="49">
        <f t="shared" ref="G826" si="147">IF(C826=0,0,D826/C826)</f>
        <v>4.4999999999999998E-2</v>
      </c>
      <c r="H826" s="23" t="e">
        <f t="shared" ref="H826" si="148">IF(D826=0,0,D826/B826)</f>
        <v>#VALUE!</v>
      </c>
    </row>
    <row r="827" spans="1:8" s="5" customFormat="1" ht="90.75" hidden="1" customHeight="1">
      <c r="A827" s="134" t="s">
        <v>89</v>
      </c>
      <c r="B827" s="19" t="s">
        <v>5</v>
      </c>
      <c r="C827" s="19" t="s">
        <v>5</v>
      </c>
      <c r="D827" s="19" t="s">
        <v>5</v>
      </c>
      <c r="E827" s="19">
        <v>0</v>
      </c>
      <c r="F827" s="118" t="s">
        <v>5</v>
      </c>
      <c r="G827" s="30" t="e">
        <f t="shared" si="145"/>
        <v>#VALUE!</v>
      </c>
      <c r="H827" s="27" t="e">
        <f t="shared" si="146"/>
        <v>#VALUE!</v>
      </c>
    </row>
    <row r="828" spans="1:8" s="5" customFormat="1" ht="0.75" hidden="1" customHeight="1">
      <c r="A828" s="88" t="s">
        <v>23</v>
      </c>
      <c r="B828" s="20" t="s">
        <v>5</v>
      </c>
      <c r="C828" s="20" t="s">
        <v>5</v>
      </c>
      <c r="D828" s="20" t="s">
        <v>5</v>
      </c>
      <c r="E828" s="20">
        <v>0</v>
      </c>
      <c r="F828" s="44" t="s">
        <v>5</v>
      </c>
      <c r="G828" s="49" t="e">
        <f t="shared" si="145"/>
        <v>#VALUE!</v>
      </c>
      <c r="H828" s="23" t="e">
        <f t="shared" si="146"/>
        <v>#VALUE!</v>
      </c>
    </row>
    <row r="829" spans="1:8" s="5" customFormat="1">
      <c r="A829" s="89" t="s">
        <v>7</v>
      </c>
      <c r="B829" s="12">
        <f t="shared" ref="B829" si="149">SUM(B811,B817)</f>
        <v>0</v>
      </c>
      <c r="C829" s="12">
        <f>SUM(C811,C817,C827)</f>
        <v>7002.3</v>
      </c>
      <c r="D829" s="12">
        <f>SUM(D811,D817,D827)</f>
        <v>1593.6</v>
      </c>
      <c r="E829" s="12">
        <v>22.8</v>
      </c>
      <c r="F829" s="75" t="s">
        <v>5</v>
      </c>
      <c r="G829" s="30">
        <f>IF(C829=0,0,D829/C829)</f>
        <v>0.22758236579409621</v>
      </c>
      <c r="H829" s="27" t="e">
        <f t="shared" si="146"/>
        <v>#DIV/0!</v>
      </c>
    </row>
    <row r="830" spans="1:8" s="5" customFormat="1" ht="17.25">
      <c r="A830" s="76" t="s">
        <v>2</v>
      </c>
      <c r="B830" s="12"/>
      <c r="C830" s="12"/>
      <c r="D830" s="12"/>
      <c r="E830" s="12"/>
      <c r="F830" s="35"/>
      <c r="G830" s="30"/>
      <c r="H830" s="27"/>
    </row>
    <row r="831" spans="1:8" s="5" customFormat="1" ht="17.25">
      <c r="A831" s="76" t="s">
        <v>3</v>
      </c>
      <c r="B831" s="12" t="s">
        <v>5</v>
      </c>
      <c r="C831" s="13" t="s">
        <v>5</v>
      </c>
      <c r="D831" s="13" t="s">
        <v>5</v>
      </c>
      <c r="E831" s="13" t="s">
        <v>5</v>
      </c>
      <c r="F831" s="36" t="s">
        <v>5</v>
      </c>
      <c r="G831" s="30" t="e">
        <f t="shared" ref="G831:G832" si="150">IF(C831=0,0,D831/C831)</f>
        <v>#VALUE!</v>
      </c>
      <c r="H831" s="27" t="e">
        <f>IF(D831=0,0,D831/B831)</f>
        <v>#VALUE!</v>
      </c>
    </row>
    <row r="832" spans="1:8" s="5" customFormat="1" ht="17.25">
      <c r="A832" s="76" t="s">
        <v>4</v>
      </c>
      <c r="B832" s="13" t="s">
        <v>5</v>
      </c>
      <c r="C832" s="13" t="s">
        <v>5</v>
      </c>
      <c r="D832" s="13" t="s">
        <v>5</v>
      </c>
      <c r="E832" s="13" t="s">
        <v>5</v>
      </c>
      <c r="F832" s="36" t="s">
        <v>5</v>
      </c>
      <c r="G832" s="30" t="e">
        <f t="shared" si="150"/>
        <v>#VALUE!</v>
      </c>
      <c r="H832" s="27" t="e">
        <f>IF(D832=0,0,D832/B832)</f>
        <v>#VALUE!</v>
      </c>
    </row>
    <row r="833" spans="1:8" s="5" customFormat="1" ht="34.5">
      <c r="A833" s="77" t="s">
        <v>8</v>
      </c>
      <c r="B833" s="78">
        <f t="shared" ref="B833" si="151">SUM(B821,B815)</f>
        <v>0</v>
      </c>
      <c r="C833" s="78">
        <f>SUM(C827,C821,C815)</f>
        <v>7002.3</v>
      </c>
      <c r="D833" s="78">
        <f>SUM(D827,D821,D815)</f>
        <v>1593.6</v>
      </c>
      <c r="E833" s="78">
        <v>22.8</v>
      </c>
      <c r="F833" s="128" t="s">
        <v>5</v>
      </c>
      <c r="G833" s="34">
        <f>IF(C833=0,0,D833/C833)</f>
        <v>0.22758236579409621</v>
      </c>
      <c r="H833" s="28" t="e">
        <f>IF(D833=0,0,D833/B833)</f>
        <v>#DIV/0!</v>
      </c>
    </row>
    <row r="834" spans="1:8" ht="52.5" customHeight="1">
      <c r="A834" s="383" t="s">
        <v>94</v>
      </c>
      <c r="B834" s="384"/>
      <c r="C834" s="384"/>
      <c r="D834" s="384"/>
      <c r="E834" s="384"/>
      <c r="F834" s="385"/>
      <c r="G834" s="48"/>
      <c r="H834" s="25"/>
    </row>
    <row r="835" spans="1:8" s="2" customFormat="1" ht="66">
      <c r="A835" s="73" t="s">
        <v>39</v>
      </c>
      <c r="B835" s="74">
        <f>SUM(B840)</f>
        <v>26424.1</v>
      </c>
      <c r="C835" s="74">
        <f>SUM(C840)</f>
        <v>150027.1</v>
      </c>
      <c r="D835" s="74">
        <f t="shared" ref="D835" si="152">SUM(D840)</f>
        <v>31173.200000000001</v>
      </c>
      <c r="E835" s="74">
        <v>20.8</v>
      </c>
      <c r="F835" s="75">
        <v>118</v>
      </c>
      <c r="G835" s="33">
        <f t="shared" ref="G835:G855" si="153">IF(C835=0,0,D835/C835)</f>
        <v>0.20778379372793315</v>
      </c>
      <c r="H835" s="26">
        <f>IF(D835=0,0,D835/B835)</f>
        <v>1.1797260833859999</v>
      </c>
    </row>
    <row r="836" spans="1:8" s="2" customFormat="1" ht="17.25">
      <c r="A836" s="76" t="s">
        <v>2</v>
      </c>
      <c r="B836" s="12"/>
      <c r="C836" s="12"/>
      <c r="D836" s="12"/>
      <c r="E836" s="12"/>
      <c r="F836" s="35"/>
      <c r="G836" s="30"/>
      <c r="H836" s="27"/>
    </row>
    <row r="837" spans="1:8" s="2" customFormat="1" ht="17.25">
      <c r="A837" s="76" t="s">
        <v>3</v>
      </c>
      <c r="B837" s="13" t="s">
        <v>5</v>
      </c>
      <c r="C837" s="13" t="s">
        <v>5</v>
      </c>
      <c r="D837" s="13" t="s">
        <v>5</v>
      </c>
      <c r="E837" s="12" t="s">
        <v>5</v>
      </c>
      <c r="F837" s="35" t="s">
        <v>5</v>
      </c>
      <c r="G837" s="30" t="e">
        <f t="shared" ref="G837" si="154">IF(C837=0,0,D837/C837)</f>
        <v>#VALUE!</v>
      </c>
      <c r="H837" s="27" t="e">
        <f>IF(D837=0,0,D837/B837)</f>
        <v>#VALUE!</v>
      </c>
    </row>
    <row r="838" spans="1:8" s="2" customFormat="1" ht="17.25">
      <c r="A838" s="76" t="s">
        <v>4</v>
      </c>
      <c r="B838" s="13" t="s">
        <v>5</v>
      </c>
      <c r="C838" s="13" t="s">
        <v>5</v>
      </c>
      <c r="D838" s="13" t="s">
        <v>5</v>
      </c>
      <c r="E838" s="13" t="s">
        <v>5</v>
      </c>
      <c r="F838" s="36" t="s">
        <v>5</v>
      </c>
      <c r="G838" s="30" t="e">
        <f t="shared" si="153"/>
        <v>#VALUE!</v>
      </c>
      <c r="H838" s="27" t="e">
        <f>IF(D838=0,0,D838/B838)</f>
        <v>#VALUE!</v>
      </c>
    </row>
    <row r="839" spans="1:8" s="2" customFormat="1" ht="34.5">
      <c r="A839" s="77" t="s">
        <v>8</v>
      </c>
      <c r="B839" s="78">
        <f>B844</f>
        <v>26424.1</v>
      </c>
      <c r="C839" s="78">
        <f>C844</f>
        <v>150027.1</v>
      </c>
      <c r="D839" s="78">
        <f>D844</f>
        <v>31173.200000000001</v>
      </c>
      <c r="E839" s="78">
        <v>20.8</v>
      </c>
      <c r="F839" s="128">
        <v>118</v>
      </c>
      <c r="G839" s="34">
        <f t="shared" si="153"/>
        <v>0.20778379372793315</v>
      </c>
      <c r="H839" s="28">
        <f>IF(D839=0,0,D839/B839)</f>
        <v>1.1797260833859999</v>
      </c>
    </row>
    <row r="840" spans="1:8" ht="66">
      <c r="A840" s="83" t="s">
        <v>50</v>
      </c>
      <c r="B840" s="16">
        <f t="shared" ref="B840" si="155">SUM(B842:B844)</f>
        <v>26424.1</v>
      </c>
      <c r="C840" s="16">
        <f>SUM(C842:C844)</f>
        <v>150027.1</v>
      </c>
      <c r="D840" s="16">
        <f t="shared" ref="D840" si="156">SUM(D842:D844)</f>
        <v>31173.200000000001</v>
      </c>
      <c r="E840" s="16">
        <v>20.8</v>
      </c>
      <c r="F840" s="39">
        <v>118</v>
      </c>
      <c r="G840" s="33">
        <f t="shared" si="153"/>
        <v>0.20778379372793315</v>
      </c>
      <c r="H840" s="26">
        <f>IF(D840=0,0,D840/B840)</f>
        <v>1.1797260833859999</v>
      </c>
    </row>
    <row r="841" spans="1:8">
      <c r="A841" s="81" t="s">
        <v>2</v>
      </c>
      <c r="B841" s="14"/>
      <c r="C841" s="14"/>
      <c r="D841" s="14"/>
      <c r="E841" s="14"/>
      <c r="F841" s="37"/>
      <c r="G841" s="30"/>
      <c r="H841" s="27"/>
    </row>
    <row r="842" spans="1:8" s="2" customFormat="1">
      <c r="A842" s="81" t="s">
        <v>3</v>
      </c>
      <c r="B842" s="12" t="s">
        <v>5</v>
      </c>
      <c r="C842" s="12" t="s">
        <v>5</v>
      </c>
      <c r="D842" s="12" t="s">
        <v>5</v>
      </c>
      <c r="E842" s="14" t="s">
        <v>5</v>
      </c>
      <c r="F842" s="37" t="s">
        <v>5</v>
      </c>
      <c r="G842" s="30" t="e">
        <f t="shared" ref="G842" si="157">IF(C842=0,0,D842/C842)</f>
        <v>#VALUE!</v>
      </c>
      <c r="H842" s="27" t="e">
        <f>IF(D842=0,0,D842/B842)</f>
        <v>#VALUE!</v>
      </c>
    </row>
    <row r="843" spans="1:8">
      <c r="A843" s="81" t="s">
        <v>4</v>
      </c>
      <c r="B843" s="15" t="s">
        <v>5</v>
      </c>
      <c r="C843" s="15" t="s">
        <v>5</v>
      </c>
      <c r="D843" s="15" t="s">
        <v>5</v>
      </c>
      <c r="E843" s="15" t="s">
        <v>5</v>
      </c>
      <c r="F843" s="38" t="s">
        <v>5</v>
      </c>
      <c r="G843" s="30" t="e">
        <f t="shared" si="153"/>
        <v>#VALUE!</v>
      </c>
      <c r="H843" s="27" t="e">
        <f>IF(D843=0,0,D843/B843)</f>
        <v>#VALUE!</v>
      </c>
    </row>
    <row r="844" spans="1:8" ht="33">
      <c r="A844" s="85" t="s">
        <v>8</v>
      </c>
      <c r="B844" s="17">
        <v>26424.1</v>
      </c>
      <c r="C844" s="17">
        <v>150027.1</v>
      </c>
      <c r="D844" s="17">
        <v>31173.200000000001</v>
      </c>
      <c r="E844" s="17">
        <v>20.8</v>
      </c>
      <c r="F844" s="40">
        <v>118</v>
      </c>
      <c r="G844" s="34">
        <f t="shared" si="153"/>
        <v>0.20778379372793315</v>
      </c>
      <c r="H844" s="28">
        <f>IF(D844=0,0,D844/B844)</f>
        <v>1.1797260833859999</v>
      </c>
    </row>
    <row r="845" spans="1:8" s="2" customFormat="1" ht="82.5">
      <c r="A845" s="73" t="s">
        <v>27</v>
      </c>
      <c r="B845" s="74">
        <f>SUM(B850)</f>
        <v>55569.3</v>
      </c>
      <c r="C845" s="74">
        <f>SUM(C850)</f>
        <v>316884.60000000003</v>
      </c>
      <c r="D845" s="74">
        <f>SUM(D850)</f>
        <v>66698.100000000006</v>
      </c>
      <c r="E845" s="74">
        <v>21</v>
      </c>
      <c r="F845" s="75">
        <v>120</v>
      </c>
      <c r="G845" s="33">
        <f t="shared" si="153"/>
        <v>0.21048072389759553</v>
      </c>
      <c r="H845" s="26">
        <f>IF(D845=0,0,D845/B845)</f>
        <v>1.2002688534856476</v>
      </c>
    </row>
    <row r="846" spans="1:8" s="2" customFormat="1" ht="17.25">
      <c r="A846" s="76" t="s">
        <v>2</v>
      </c>
      <c r="B846" s="12"/>
      <c r="C846" s="12"/>
      <c r="D846" s="12"/>
      <c r="E846" s="12"/>
      <c r="F846" s="35"/>
      <c r="G846" s="30"/>
      <c r="H846" s="27"/>
    </row>
    <row r="847" spans="1:8" s="2" customFormat="1" ht="17.25">
      <c r="A847" s="76" t="s">
        <v>3</v>
      </c>
      <c r="B847" s="13" t="s">
        <v>5</v>
      </c>
      <c r="C847" s="13" t="str">
        <f t="shared" ref="C847:D849" si="158">C852</f>
        <v>-</v>
      </c>
      <c r="D847" s="13" t="str">
        <f t="shared" si="158"/>
        <v>-</v>
      </c>
      <c r="E847" s="13" t="s">
        <v>5</v>
      </c>
      <c r="F847" s="36" t="s">
        <v>5</v>
      </c>
      <c r="G847" s="30" t="e">
        <f t="shared" ref="G847" si="159">IF(C847=0,0,D847/C847)</f>
        <v>#VALUE!</v>
      </c>
      <c r="H847" s="27" t="e">
        <f>IF(D847=0,0,D847/B847)</f>
        <v>#VALUE!</v>
      </c>
    </row>
    <row r="848" spans="1:8" s="2" customFormat="1" ht="17.25">
      <c r="A848" s="76" t="s">
        <v>4</v>
      </c>
      <c r="B848" s="13" t="str">
        <f>B853</f>
        <v>-</v>
      </c>
      <c r="C848" s="13">
        <f t="shared" si="158"/>
        <v>15637.4</v>
      </c>
      <c r="D848" s="13">
        <f t="shared" si="158"/>
        <v>2606.1999999999998</v>
      </c>
      <c r="E848" s="13">
        <v>16.7</v>
      </c>
      <c r="F848" s="36" t="s">
        <v>5</v>
      </c>
      <c r="G848" s="30">
        <f t="shared" si="153"/>
        <v>0.16666453502500414</v>
      </c>
      <c r="H848" s="27" t="e">
        <f>IF(D848=0,0,D848/B848)</f>
        <v>#VALUE!</v>
      </c>
    </row>
    <row r="849" spans="1:8" s="2" customFormat="1" ht="34.5">
      <c r="A849" s="76" t="s">
        <v>8</v>
      </c>
      <c r="B849" s="13">
        <f t="shared" ref="B849" si="160">B854</f>
        <v>55569.3</v>
      </c>
      <c r="C849" s="13">
        <f t="shared" si="158"/>
        <v>301247.2</v>
      </c>
      <c r="D849" s="13">
        <f t="shared" si="158"/>
        <v>64091.9</v>
      </c>
      <c r="E849" s="13">
        <v>21.3</v>
      </c>
      <c r="F849" s="36">
        <v>115.3</v>
      </c>
      <c r="G849" s="34">
        <f t="shared" si="153"/>
        <v>0.21275517249620909</v>
      </c>
      <c r="H849" s="28">
        <f>IF(D849=0,0,D849/B849)</f>
        <v>1.1533688565448907</v>
      </c>
    </row>
    <row r="850" spans="1:8" ht="69" customHeight="1">
      <c r="A850" s="147" t="s">
        <v>50</v>
      </c>
      <c r="B850" s="16">
        <f>SUM(B852:B854)</f>
        <v>55569.3</v>
      </c>
      <c r="C850" s="39">
        <f>SUM(C852:C854)</f>
        <v>316884.60000000003</v>
      </c>
      <c r="D850" s="39">
        <f>SUM(D852:D854)</f>
        <v>66698.100000000006</v>
      </c>
      <c r="E850" s="39">
        <v>21</v>
      </c>
      <c r="F850" s="39">
        <v>120</v>
      </c>
      <c r="G850" s="33">
        <f t="shared" si="153"/>
        <v>0.21048072389759553</v>
      </c>
      <c r="H850" s="26">
        <f>IF(D850=0,0,D850/B850)</f>
        <v>1.2002688534856476</v>
      </c>
    </row>
    <row r="851" spans="1:8">
      <c r="A851" s="148" t="s">
        <v>2</v>
      </c>
      <c r="B851" s="14"/>
      <c r="C851" s="37"/>
      <c r="D851" s="37"/>
      <c r="E851" s="37"/>
      <c r="F851" s="37"/>
      <c r="G851" s="30"/>
      <c r="H851" s="27"/>
    </row>
    <row r="852" spans="1:8" s="2" customFormat="1">
      <c r="A852" s="148" t="s">
        <v>3</v>
      </c>
      <c r="B852" s="15" t="s">
        <v>5</v>
      </c>
      <c r="C852" s="38" t="s">
        <v>5</v>
      </c>
      <c r="D852" s="38" t="s">
        <v>5</v>
      </c>
      <c r="E852" s="38" t="s">
        <v>5</v>
      </c>
      <c r="F852" s="38" t="s">
        <v>5</v>
      </c>
      <c r="G852" s="30" t="e">
        <f t="shared" ref="G852" si="161">IF(C852=0,0,D852/C852)</f>
        <v>#VALUE!</v>
      </c>
      <c r="H852" s="27" t="e">
        <f>IF(D852=0,0,D852/B852)</f>
        <v>#VALUE!</v>
      </c>
    </row>
    <row r="853" spans="1:8">
      <c r="A853" s="148" t="s">
        <v>4</v>
      </c>
      <c r="B853" s="15" t="s">
        <v>5</v>
      </c>
      <c r="C853" s="38">
        <v>15637.4</v>
      </c>
      <c r="D853" s="38">
        <v>2606.1999999999998</v>
      </c>
      <c r="E853" s="38">
        <v>16.7</v>
      </c>
      <c r="F853" s="38" t="s">
        <v>5</v>
      </c>
      <c r="G853" s="30">
        <f t="shared" si="153"/>
        <v>0.16666453502500414</v>
      </c>
      <c r="H853" s="27" t="e">
        <f>IF(D853=0,0,D853/B853)</f>
        <v>#VALUE!</v>
      </c>
    </row>
    <row r="854" spans="1:8" ht="33">
      <c r="A854" s="149" t="s">
        <v>8</v>
      </c>
      <c r="B854" s="17">
        <v>55569.3</v>
      </c>
      <c r="C854" s="40">
        <v>301247.2</v>
      </c>
      <c r="D854" s="40">
        <v>64091.9</v>
      </c>
      <c r="E854" s="40">
        <v>21.3</v>
      </c>
      <c r="F854" s="40">
        <v>115.3</v>
      </c>
      <c r="G854" s="34">
        <f t="shared" si="153"/>
        <v>0.21275517249620909</v>
      </c>
      <c r="H854" s="28">
        <f>IF(D854=0,0,D854/B854)</f>
        <v>1.1533688565448907</v>
      </c>
    </row>
    <row r="855" spans="1:8" s="2" customFormat="1" ht="105" customHeight="1">
      <c r="A855" s="89" t="s">
        <v>91</v>
      </c>
      <c r="B855" s="12">
        <f>SUM(B860,B865)</f>
        <v>28453.9</v>
      </c>
      <c r="C855" s="12">
        <f>SUM(C860,C865)</f>
        <v>135591</v>
      </c>
      <c r="D855" s="12">
        <f>SUM(D860,D865)</f>
        <v>3575.7</v>
      </c>
      <c r="E855" s="12">
        <v>2.6</v>
      </c>
      <c r="F855" s="35">
        <v>12.6</v>
      </c>
      <c r="G855" s="33">
        <f t="shared" si="153"/>
        <v>2.6371219328716507E-2</v>
      </c>
      <c r="H855" s="26">
        <f>IF(D855=0,0,D855/B855)</f>
        <v>0.12566642885509544</v>
      </c>
    </row>
    <row r="856" spans="1:8" s="2" customFormat="1" ht="17.25">
      <c r="A856" s="76" t="s">
        <v>2</v>
      </c>
      <c r="B856" s="12"/>
      <c r="C856" s="12"/>
      <c r="D856" s="12"/>
      <c r="E856" s="12"/>
      <c r="F856" s="35"/>
      <c r="G856" s="51"/>
      <c r="H856" s="27"/>
    </row>
    <row r="857" spans="1:8" s="2" customFormat="1" ht="17.25">
      <c r="A857" s="76" t="s">
        <v>3</v>
      </c>
      <c r="B857" s="13">
        <f>SUM(B862,B867)</f>
        <v>26885</v>
      </c>
      <c r="C857" s="13" t="s">
        <v>5</v>
      </c>
      <c r="D857" s="13" t="s">
        <v>5</v>
      </c>
      <c r="E857" s="13" t="s">
        <v>5</v>
      </c>
      <c r="F857" s="36" t="s">
        <v>5</v>
      </c>
      <c r="G857" s="30" t="e">
        <f t="shared" ref="G857:G860" si="162">IF(C857=0,0,D857/C857)</f>
        <v>#VALUE!</v>
      </c>
      <c r="H857" s="27" t="e">
        <f>IF(D857=0,0,D857/B857)</f>
        <v>#VALUE!</v>
      </c>
    </row>
    <row r="858" spans="1:8" s="2" customFormat="1" ht="17.25">
      <c r="A858" s="76" t="s">
        <v>4</v>
      </c>
      <c r="B858" s="13">
        <f>SUM(B868,B863)</f>
        <v>1415</v>
      </c>
      <c r="C858" s="13">
        <f>SUM(C868,C863)</f>
        <v>106000</v>
      </c>
      <c r="D858" s="13">
        <f>SUM(D868,D863)</f>
        <v>1800</v>
      </c>
      <c r="E858" s="13">
        <v>1.7</v>
      </c>
      <c r="F858" s="36">
        <v>127.2</v>
      </c>
      <c r="G858" s="30">
        <f t="shared" si="162"/>
        <v>1.6981132075471698E-2</v>
      </c>
      <c r="H858" s="27">
        <f>IF(D858=0,0,D858/B858)</f>
        <v>1.2720848056537102</v>
      </c>
    </row>
    <row r="859" spans="1:8" s="2" customFormat="1" ht="34.5">
      <c r="A859" s="77" t="s">
        <v>8</v>
      </c>
      <c r="B859" s="78">
        <f>SUM(B864,B869)</f>
        <v>153.9</v>
      </c>
      <c r="C859" s="78">
        <f>SUM(C864,C869)</f>
        <v>29591</v>
      </c>
      <c r="D859" s="78">
        <f>SUM(D864,D869)</f>
        <v>1775.7</v>
      </c>
      <c r="E859" s="78">
        <v>6</v>
      </c>
      <c r="F859" s="128">
        <v>1153.8</v>
      </c>
      <c r="G859" s="34">
        <f t="shared" si="162"/>
        <v>6.0008110574161062E-2</v>
      </c>
      <c r="H859" s="28">
        <f>IF(D859=0,0,D859/B859)</f>
        <v>11.538011695906432</v>
      </c>
    </row>
    <row r="860" spans="1:8" s="2" customFormat="1" ht="66">
      <c r="A860" s="147" t="s">
        <v>34</v>
      </c>
      <c r="B860" s="39">
        <f>SUM(B862:B864)</f>
        <v>0</v>
      </c>
      <c r="C860" s="39">
        <f>SUM(C862:C864)</f>
        <v>110040.5</v>
      </c>
      <c r="D860" s="150">
        <f>SUM(D862:D864)</f>
        <v>1542</v>
      </c>
      <c r="E860" s="16">
        <v>1.4</v>
      </c>
      <c r="F860" s="39" t="s">
        <v>5</v>
      </c>
      <c r="G860" s="33">
        <f t="shared" si="162"/>
        <v>1.4013022478087613E-2</v>
      </c>
      <c r="H860" s="26" t="e">
        <f>IF(D860=0,0,D860/B860)</f>
        <v>#DIV/0!</v>
      </c>
    </row>
    <row r="861" spans="1:8" s="2" customFormat="1">
      <c r="A861" s="148" t="s">
        <v>2</v>
      </c>
      <c r="B861" s="38"/>
      <c r="C861" s="38"/>
      <c r="D861" s="152"/>
      <c r="E861" s="15"/>
      <c r="F861" s="38"/>
      <c r="G861" s="52"/>
      <c r="H861" s="27"/>
    </row>
    <row r="862" spans="1:8" s="2" customFormat="1">
      <c r="A862" s="148" t="s">
        <v>3</v>
      </c>
      <c r="B862" s="38" t="s">
        <v>5</v>
      </c>
      <c r="C862" s="38" t="s">
        <v>5</v>
      </c>
      <c r="D862" s="152" t="s">
        <v>5</v>
      </c>
      <c r="E862" s="15" t="s">
        <v>5</v>
      </c>
      <c r="F862" s="38" t="s">
        <v>5</v>
      </c>
      <c r="G862" s="52"/>
      <c r="H862" s="27"/>
    </row>
    <row r="863" spans="1:8" s="2" customFormat="1">
      <c r="A863" s="148" t="s">
        <v>4</v>
      </c>
      <c r="B863" s="38" t="s">
        <v>5</v>
      </c>
      <c r="C863" s="38">
        <v>100000</v>
      </c>
      <c r="D863" s="152">
        <v>0</v>
      </c>
      <c r="E863" s="15">
        <v>0</v>
      </c>
      <c r="F863" s="38" t="s">
        <v>5</v>
      </c>
      <c r="G863" s="30">
        <f t="shared" ref="G863:G865" si="163">IF(C863=0,0,D863/C863)</f>
        <v>0</v>
      </c>
      <c r="H863" s="27">
        <f>IF(D863=0,0,D863/B863)</f>
        <v>0</v>
      </c>
    </row>
    <row r="864" spans="1:8" s="2" customFormat="1" ht="33">
      <c r="A864" s="149" t="s">
        <v>8</v>
      </c>
      <c r="B864" s="38">
        <v>0</v>
      </c>
      <c r="C864" s="40">
        <v>10040.5</v>
      </c>
      <c r="D864" s="153">
        <v>1542</v>
      </c>
      <c r="E864" s="17">
        <v>15.4</v>
      </c>
      <c r="F864" s="40" t="s">
        <v>5</v>
      </c>
      <c r="G864" s="34">
        <f t="shared" si="163"/>
        <v>0.15357800906329366</v>
      </c>
      <c r="H864" s="28" t="e">
        <f>IF(D864=0,0,D864/B864)</f>
        <v>#DIV/0!</v>
      </c>
    </row>
    <row r="865" spans="1:8" ht="66">
      <c r="A865" s="79" t="s">
        <v>50</v>
      </c>
      <c r="B865" s="39">
        <f>B868+B869+B867</f>
        <v>28453.9</v>
      </c>
      <c r="C865" s="37">
        <f>SUM(C867:C869)</f>
        <v>25550.5</v>
      </c>
      <c r="D865" s="80">
        <f>SUM(D867:D869)</f>
        <v>2033.7</v>
      </c>
      <c r="E865" s="14">
        <v>8</v>
      </c>
      <c r="F865" s="37">
        <v>7.1</v>
      </c>
      <c r="G865" s="33">
        <f t="shared" si="163"/>
        <v>7.9595311246355258E-2</v>
      </c>
      <c r="H865" s="26">
        <f>IF(D865=0,0,D865/B865)</f>
        <v>7.147350626803356E-2</v>
      </c>
    </row>
    <row r="866" spans="1:8">
      <c r="A866" s="81" t="s">
        <v>2</v>
      </c>
      <c r="B866" s="37"/>
      <c r="C866" s="37"/>
      <c r="D866" s="80"/>
      <c r="E866" s="14"/>
      <c r="F866" s="37"/>
      <c r="G866" s="52"/>
      <c r="H866" s="27"/>
    </row>
    <row r="867" spans="1:8">
      <c r="A867" s="81" t="s">
        <v>3</v>
      </c>
      <c r="B867" s="129">
        <v>26885</v>
      </c>
      <c r="C867" s="38" t="s">
        <v>5</v>
      </c>
      <c r="D867" s="82" t="s">
        <v>5</v>
      </c>
      <c r="E867" s="15" t="s">
        <v>5</v>
      </c>
      <c r="F867" s="38" t="s">
        <v>5</v>
      </c>
      <c r="G867" s="30" t="e">
        <f t="shared" ref="G867:G870" si="164">IF(C867=0,0,D867/C867)</f>
        <v>#VALUE!</v>
      </c>
      <c r="H867" s="27" t="e">
        <f>IF(D867=0,0,D867/B867)</f>
        <v>#VALUE!</v>
      </c>
    </row>
    <row r="868" spans="1:8">
      <c r="A868" s="81" t="s">
        <v>4</v>
      </c>
      <c r="B868" s="129">
        <v>1415</v>
      </c>
      <c r="C868" s="38">
        <v>6000</v>
      </c>
      <c r="D868" s="82">
        <v>1800</v>
      </c>
      <c r="E868" s="15">
        <v>30</v>
      </c>
      <c r="F868" s="38">
        <v>127.2</v>
      </c>
      <c r="G868" s="30">
        <f t="shared" si="164"/>
        <v>0.3</v>
      </c>
      <c r="H868" s="27">
        <f>IF(D868=0,0,D868/B868)</f>
        <v>1.2720848056537102</v>
      </c>
    </row>
    <row r="869" spans="1:8" ht="33">
      <c r="A869" s="85" t="s">
        <v>8</v>
      </c>
      <c r="B869" s="130">
        <v>153.9</v>
      </c>
      <c r="C869" s="40">
        <v>19550.5</v>
      </c>
      <c r="D869" s="86">
        <v>233.7</v>
      </c>
      <c r="E869" s="17">
        <v>1.2</v>
      </c>
      <c r="F869" s="40">
        <v>151.9</v>
      </c>
      <c r="G869" s="34">
        <f t="shared" si="164"/>
        <v>1.195365847420782E-2</v>
      </c>
      <c r="H869" s="28">
        <f>IF(D869=0,0,D869/B869)</f>
        <v>1.5185185185185184</v>
      </c>
    </row>
    <row r="870" spans="1:8">
      <c r="A870" s="89" t="s">
        <v>7</v>
      </c>
      <c r="B870" s="12">
        <f>SUM(B835,B845,B855)</f>
        <v>110447.29999999999</v>
      </c>
      <c r="C870" s="12">
        <f>SUM(C872:C874)</f>
        <v>602502.70000000007</v>
      </c>
      <c r="D870" s="12">
        <f>SUM(D872:D874)</f>
        <v>101447</v>
      </c>
      <c r="E870" s="12">
        <v>16.8</v>
      </c>
      <c r="F870" s="35">
        <v>91.9</v>
      </c>
      <c r="G870" s="33">
        <f t="shared" si="164"/>
        <v>0.16837600893738733</v>
      </c>
      <c r="H870" s="26">
        <f>IF(D870=0,0,D870/B870)</f>
        <v>0.91851045702339496</v>
      </c>
    </row>
    <row r="871" spans="1:8" ht="17.25">
      <c r="A871" s="76" t="s">
        <v>2</v>
      </c>
      <c r="B871" s="12"/>
      <c r="C871" s="12"/>
      <c r="D871" s="12"/>
      <c r="E871" s="12"/>
      <c r="F871" s="35"/>
      <c r="G871" s="52"/>
      <c r="H871" s="27"/>
    </row>
    <row r="872" spans="1:8" ht="17.25">
      <c r="A872" s="76" t="s">
        <v>3</v>
      </c>
      <c r="B872" s="13">
        <f>SUM(B857,B847,B837)</f>
        <v>26885</v>
      </c>
      <c r="C872" s="13" t="s">
        <v>5</v>
      </c>
      <c r="D872" s="13" t="s">
        <v>5</v>
      </c>
      <c r="E872" s="13" t="s">
        <v>5</v>
      </c>
      <c r="F872" s="36" t="s">
        <v>5</v>
      </c>
      <c r="G872" s="30" t="e">
        <f t="shared" ref="G872:G874" si="165">IF(C872=0,0,D872/C872)</f>
        <v>#VALUE!</v>
      </c>
      <c r="H872" s="27" t="e">
        <f>IF(D872=0,0,D872/B872)</f>
        <v>#VALUE!</v>
      </c>
    </row>
    <row r="873" spans="1:8" ht="17.25">
      <c r="A873" s="76" t="s">
        <v>4</v>
      </c>
      <c r="B873" s="13">
        <f>SUM(B848,B838,B858)</f>
        <v>1415</v>
      </c>
      <c r="C873" s="13">
        <f>SUM(C858,C848,C838)</f>
        <v>121637.4</v>
      </c>
      <c r="D873" s="13">
        <f>SUM(D858,D848,D838)</f>
        <v>4406.2</v>
      </c>
      <c r="E873" s="13">
        <v>3.6</v>
      </c>
      <c r="F873" s="36">
        <v>311.39999999999998</v>
      </c>
      <c r="G873" s="30">
        <f t="shared" si="165"/>
        <v>3.6224056088012407E-2</v>
      </c>
      <c r="H873" s="27">
        <f>IF(D873=0,0,D873/B873)</f>
        <v>3.1139222614840989</v>
      </c>
    </row>
    <row r="874" spans="1:8" ht="34.5">
      <c r="A874" s="77" t="s">
        <v>8</v>
      </c>
      <c r="B874" s="78">
        <f>B859+B849+B839</f>
        <v>82147.3</v>
      </c>
      <c r="C874" s="78">
        <f t="shared" ref="C874" si="166">C859+C849+C839</f>
        <v>480865.30000000005</v>
      </c>
      <c r="D874" s="78">
        <f>D859+D849+D839</f>
        <v>97040.8</v>
      </c>
      <c r="E874" s="78">
        <v>20.2</v>
      </c>
      <c r="F874" s="128">
        <v>118.1</v>
      </c>
      <c r="G874" s="34">
        <f t="shared" si="165"/>
        <v>0.20180453860987679</v>
      </c>
      <c r="H874" s="28">
        <f>IF(D874=0,0,D874/B874)</f>
        <v>1.1813023678197578</v>
      </c>
    </row>
    <row r="875" spans="1:8" ht="53.25" customHeight="1">
      <c r="A875" s="383" t="s">
        <v>60</v>
      </c>
      <c r="B875" s="384"/>
      <c r="C875" s="386"/>
      <c r="D875" s="386"/>
      <c r="E875" s="386"/>
      <c r="F875" s="387"/>
      <c r="G875" s="31"/>
      <c r="H875" s="112"/>
    </row>
    <row r="876" spans="1:8" s="2" customFormat="1" ht="33">
      <c r="A876" s="73" t="s">
        <v>81</v>
      </c>
      <c r="B876" s="75">
        <f>SUM(B882:B887)</f>
        <v>101.7</v>
      </c>
      <c r="C876" s="75">
        <f>SUM(C878:C879)</f>
        <v>693.9</v>
      </c>
      <c r="D876" s="75">
        <f>SUM(D878:D879)</f>
        <v>73.3</v>
      </c>
      <c r="E876" s="75">
        <v>10.6</v>
      </c>
      <c r="F876" s="75">
        <v>72.099999999999994</v>
      </c>
      <c r="G876" s="26">
        <f>IF(C876=0,0,D876/C876)</f>
        <v>0.1056348176970745</v>
      </c>
      <c r="H876" s="26">
        <f>IF(D876=0,0,D876/B876)</f>
        <v>0.72074729596853482</v>
      </c>
    </row>
    <row r="877" spans="1:8" s="2" customFormat="1" ht="17.25">
      <c r="A877" s="76" t="s">
        <v>2</v>
      </c>
      <c r="B877" s="35"/>
      <c r="C877" s="35"/>
      <c r="D877" s="35"/>
      <c r="E877" s="35"/>
      <c r="F877" s="35"/>
      <c r="G877" s="27"/>
      <c r="H877" s="27"/>
    </row>
    <row r="878" spans="1:8" s="2" customFormat="1" ht="34.5">
      <c r="A878" s="76" t="s">
        <v>8</v>
      </c>
      <c r="B878" s="36">
        <f>SUM(B882:B887)</f>
        <v>101.7</v>
      </c>
      <c r="C878" s="36">
        <f>SUM(C880:C887)</f>
        <v>638.1</v>
      </c>
      <c r="D878" s="36">
        <f>SUM(D880:D887)</f>
        <v>73.3</v>
      </c>
      <c r="E878" s="36">
        <v>11.5</v>
      </c>
      <c r="F878" s="36">
        <v>72.099999999999994</v>
      </c>
      <c r="G878" s="27">
        <f t="shared" ref="G878:G884" si="167">IF(C878=0,0,D878/C878)</f>
        <v>0.11487227707255915</v>
      </c>
      <c r="H878" s="27">
        <f t="shared" ref="H878:H888" si="168">IF(D878=0,0,D878/B878)</f>
        <v>0.72074729596853482</v>
      </c>
    </row>
    <row r="879" spans="1:8" s="2" customFormat="1" ht="17.25">
      <c r="A879" s="77" t="s">
        <v>55</v>
      </c>
      <c r="B879" s="128">
        <f>SUM(B894,B897)</f>
        <v>0</v>
      </c>
      <c r="C879" s="128">
        <f>SUM(C894,C897,C900)</f>
        <v>55.8</v>
      </c>
      <c r="D879" s="128">
        <f>SUM(D894,D897,D900)</f>
        <v>0</v>
      </c>
      <c r="E879" s="128">
        <v>0</v>
      </c>
      <c r="F879" s="128">
        <v>0</v>
      </c>
      <c r="G879" s="111">
        <f t="shared" si="167"/>
        <v>0</v>
      </c>
      <c r="H879" s="111">
        <f t="shared" si="168"/>
        <v>0</v>
      </c>
    </row>
    <row r="880" spans="1:8" s="2" customFormat="1" ht="49.5">
      <c r="A880" s="88" t="s">
        <v>48</v>
      </c>
      <c r="B880" s="20">
        <v>0</v>
      </c>
      <c r="C880" s="29" t="s">
        <v>5</v>
      </c>
      <c r="D880" s="29" t="s">
        <v>5</v>
      </c>
      <c r="E880" s="29" t="s">
        <v>5</v>
      </c>
      <c r="F880" s="46" t="s">
        <v>5</v>
      </c>
      <c r="G880" s="34" t="e">
        <f t="shared" si="167"/>
        <v>#VALUE!</v>
      </c>
      <c r="H880" s="28" t="e">
        <f t="shared" si="168"/>
        <v>#VALUE!</v>
      </c>
    </row>
    <row r="881" spans="1:8" s="2" customFormat="1" ht="66">
      <c r="A881" s="110" t="s">
        <v>23</v>
      </c>
      <c r="B881" s="29" t="s">
        <v>5</v>
      </c>
      <c r="C881" s="29">
        <v>31</v>
      </c>
      <c r="D881" s="29">
        <v>0</v>
      </c>
      <c r="E881" s="29">
        <v>0</v>
      </c>
      <c r="F881" s="46" t="s">
        <v>5</v>
      </c>
      <c r="G881" s="111">
        <f>IF(C881=0,0,D881/C881)</f>
        <v>0</v>
      </c>
      <c r="H881" s="111">
        <f t="shared" si="168"/>
        <v>0</v>
      </c>
    </row>
    <row r="882" spans="1:8" s="2" customFormat="1" ht="66">
      <c r="A882" s="88" t="s">
        <v>50</v>
      </c>
      <c r="B882" s="20" t="s">
        <v>5</v>
      </c>
      <c r="C882" s="20">
        <v>80</v>
      </c>
      <c r="D882" s="20">
        <v>22.3</v>
      </c>
      <c r="E882" s="20">
        <v>27.9</v>
      </c>
      <c r="F882" s="43" t="s">
        <v>5</v>
      </c>
      <c r="G882" s="49">
        <f t="shared" si="167"/>
        <v>0.27875</v>
      </c>
      <c r="H882" s="23" t="e">
        <f t="shared" si="168"/>
        <v>#VALUE!</v>
      </c>
    </row>
    <row r="883" spans="1:8" ht="66">
      <c r="A883" s="88" t="s">
        <v>34</v>
      </c>
      <c r="B883" s="20">
        <v>0</v>
      </c>
      <c r="C883" s="20">
        <v>49.6</v>
      </c>
      <c r="D883" s="20">
        <v>0</v>
      </c>
      <c r="E883" s="20">
        <v>0</v>
      </c>
      <c r="F883" s="43" t="s">
        <v>5</v>
      </c>
      <c r="G883" s="49">
        <f t="shared" si="167"/>
        <v>0</v>
      </c>
      <c r="H883" s="23">
        <f>IF(D883=0,0,D883/B883)</f>
        <v>0</v>
      </c>
    </row>
    <row r="884" spans="1:8" ht="82.5">
      <c r="A884" s="88" t="s">
        <v>37</v>
      </c>
      <c r="B884" s="20" t="s">
        <v>5</v>
      </c>
      <c r="C884" s="20">
        <v>18</v>
      </c>
      <c r="D884" s="20">
        <v>0</v>
      </c>
      <c r="E884" s="20">
        <v>0</v>
      </c>
      <c r="F884" s="43" t="s">
        <v>5</v>
      </c>
      <c r="G884" s="49">
        <f t="shared" si="167"/>
        <v>0</v>
      </c>
      <c r="H884" s="23">
        <f>IF(D884=0,0,D884/B884)</f>
        <v>0</v>
      </c>
    </row>
    <row r="885" spans="1:8" ht="66">
      <c r="A885" s="88" t="s">
        <v>13</v>
      </c>
      <c r="B885" s="20">
        <v>0</v>
      </c>
      <c r="C885" s="20">
        <v>2.5</v>
      </c>
      <c r="D885" s="20">
        <v>0</v>
      </c>
      <c r="E885" s="20">
        <v>0</v>
      </c>
      <c r="F885" s="43" t="s">
        <v>5</v>
      </c>
      <c r="G885" s="49">
        <f>IF(C885=0,0,D885/C885)</f>
        <v>0</v>
      </c>
      <c r="H885" s="23">
        <f t="shared" si="168"/>
        <v>0</v>
      </c>
    </row>
    <row r="886" spans="1:8" ht="49.5">
      <c r="A886" s="88" t="s">
        <v>14</v>
      </c>
      <c r="B886" s="20">
        <v>74.7</v>
      </c>
      <c r="C886" s="20">
        <v>267</v>
      </c>
      <c r="D886" s="20">
        <v>51</v>
      </c>
      <c r="E886" s="20">
        <v>19.100000000000001</v>
      </c>
      <c r="F886" s="43">
        <v>68.3</v>
      </c>
      <c r="G886" s="49">
        <f>IF(C886=0,0,D886/C886)</f>
        <v>0.19101123595505617</v>
      </c>
      <c r="H886" s="23">
        <f t="shared" si="168"/>
        <v>0.68273092369477906</v>
      </c>
    </row>
    <row r="887" spans="1:8" ht="49.5">
      <c r="A887" s="88" t="s">
        <v>16</v>
      </c>
      <c r="B887" s="20">
        <v>27</v>
      </c>
      <c r="C887" s="20">
        <v>190</v>
      </c>
      <c r="D887" s="20">
        <v>0</v>
      </c>
      <c r="E887" s="20">
        <v>0</v>
      </c>
      <c r="F887" s="43">
        <v>0</v>
      </c>
      <c r="G887" s="49">
        <f>IF(C887=0,0,D887/C887)</f>
        <v>0</v>
      </c>
      <c r="H887" s="23">
        <f t="shared" si="168"/>
        <v>0</v>
      </c>
    </row>
    <row r="888" spans="1:8" ht="49.5" hidden="1">
      <c r="A888" s="83" t="s">
        <v>61</v>
      </c>
      <c r="B888" s="16" t="s">
        <v>5</v>
      </c>
      <c r="C888" s="16" t="s">
        <v>5</v>
      </c>
      <c r="D888" s="16" t="s">
        <v>5</v>
      </c>
      <c r="E888" s="16" t="s">
        <v>5</v>
      </c>
      <c r="F888" s="39" t="s">
        <v>5</v>
      </c>
      <c r="G888" s="33" t="e">
        <f t="shared" ref="G888:G891" si="169">IF(C888=0,0,D888/C888)</f>
        <v>#VALUE!</v>
      </c>
      <c r="H888" s="26" t="e">
        <f t="shared" si="168"/>
        <v>#VALUE!</v>
      </c>
    </row>
    <row r="889" spans="1:8" hidden="1">
      <c r="A889" s="81" t="s">
        <v>2</v>
      </c>
      <c r="B889" s="14"/>
      <c r="C889" s="14"/>
      <c r="D889" s="14"/>
      <c r="E889" s="14"/>
      <c r="F889" s="37"/>
      <c r="G889" s="30"/>
      <c r="H889" s="27"/>
    </row>
    <row r="890" spans="1:8" hidden="1">
      <c r="A890" s="85" t="s">
        <v>55</v>
      </c>
      <c r="B890" s="17" t="s">
        <v>5</v>
      </c>
      <c r="C890" s="17" t="s">
        <v>5</v>
      </c>
      <c r="D890" s="17" t="s">
        <v>5</v>
      </c>
      <c r="E890" s="17" t="s">
        <v>5</v>
      </c>
      <c r="F890" s="40" t="s">
        <v>5</v>
      </c>
      <c r="G890" s="34" t="e">
        <f>IF(C890=0,0,D890/C890)</f>
        <v>#VALUE!</v>
      </c>
      <c r="H890" s="28" t="e">
        <f>IF(D890=0,0,D890/B890)</f>
        <v>#VALUE!</v>
      </c>
    </row>
    <row r="891" spans="1:8" ht="33" hidden="1">
      <c r="A891" s="79" t="s">
        <v>62</v>
      </c>
      <c r="B891" s="14" t="s">
        <v>5</v>
      </c>
      <c r="C891" s="14" t="s">
        <v>5</v>
      </c>
      <c r="D891" s="14" t="s">
        <v>5</v>
      </c>
      <c r="E891" s="14" t="s">
        <v>5</v>
      </c>
      <c r="F891" s="37" t="s">
        <v>5</v>
      </c>
      <c r="G891" s="30" t="e">
        <f t="shared" si="169"/>
        <v>#VALUE!</v>
      </c>
      <c r="H891" s="27" t="e">
        <f>IF(D891=0,0,D891/B891)</f>
        <v>#VALUE!</v>
      </c>
    </row>
    <row r="892" spans="1:8" hidden="1">
      <c r="A892" s="81" t="s">
        <v>2</v>
      </c>
      <c r="B892" s="14"/>
      <c r="C892" s="14"/>
      <c r="D892" s="14"/>
      <c r="E892" s="14"/>
      <c r="F892" s="37"/>
      <c r="G892" s="30"/>
      <c r="H892" s="27"/>
    </row>
    <row r="893" spans="1:8" hidden="1">
      <c r="A893" s="81" t="s">
        <v>55</v>
      </c>
      <c r="B893" s="15" t="s">
        <v>5</v>
      </c>
      <c r="C893" s="15" t="s">
        <v>5</v>
      </c>
      <c r="D893" s="15" t="s">
        <v>5</v>
      </c>
      <c r="E893" s="15" t="s">
        <v>5</v>
      </c>
      <c r="F893" s="38" t="s">
        <v>5</v>
      </c>
      <c r="G893" s="30" t="e">
        <f>IF(C893=0,0,D893/C893)</f>
        <v>#VALUE!</v>
      </c>
      <c r="H893" s="27" t="e">
        <f>IF(D893=0,0,D893/B893)</f>
        <v>#VALUE!</v>
      </c>
    </row>
    <row r="894" spans="1:8" ht="49.5">
      <c r="A894" s="83" t="s">
        <v>61</v>
      </c>
      <c r="B894" s="39">
        <f>B896</f>
        <v>0</v>
      </c>
      <c r="C894" s="39" t="str">
        <f t="shared" ref="C894:D894" si="170">C896</f>
        <v>-</v>
      </c>
      <c r="D894" s="39" t="str">
        <f t="shared" si="170"/>
        <v>-</v>
      </c>
      <c r="E894" s="39" t="s">
        <v>5</v>
      </c>
      <c r="F894" s="39" t="s">
        <v>5</v>
      </c>
      <c r="G894" s="26" t="e">
        <f>IF(C894=0,0,D894/C894)</f>
        <v>#VALUE!</v>
      </c>
      <c r="H894" s="26" t="e">
        <f t="shared" ref="H894" si="171">IF(D894=0,0,D894/B894)</f>
        <v>#VALUE!</v>
      </c>
    </row>
    <row r="895" spans="1:8">
      <c r="A895" s="81" t="s">
        <v>2</v>
      </c>
      <c r="B895" s="38"/>
      <c r="C895" s="38"/>
      <c r="D895" s="38"/>
      <c r="E895" s="38"/>
      <c r="F895" s="38"/>
      <c r="G895" s="27"/>
      <c r="H895" s="27"/>
    </row>
    <row r="896" spans="1:8">
      <c r="A896" s="85" t="s">
        <v>55</v>
      </c>
      <c r="B896" s="40">
        <v>0</v>
      </c>
      <c r="C896" s="40" t="s">
        <v>5</v>
      </c>
      <c r="D896" s="40" t="s">
        <v>5</v>
      </c>
      <c r="E896" s="40" t="s">
        <v>5</v>
      </c>
      <c r="F896" s="40" t="s">
        <v>5</v>
      </c>
      <c r="G896" s="28" t="e">
        <f>IF(C896=0,0,D896/C896)</f>
        <v>#VALUE!</v>
      </c>
      <c r="H896" s="28" t="e">
        <f t="shared" ref="H896:H897" si="172">IF(D896=0,0,D896/B896)</f>
        <v>#VALUE!</v>
      </c>
    </row>
    <row r="897" spans="1:8" ht="33">
      <c r="A897" s="147" t="s">
        <v>62</v>
      </c>
      <c r="B897" s="39">
        <f>B899</f>
        <v>0</v>
      </c>
      <c r="C897" s="39">
        <f t="shared" ref="C897:D897" si="173">C899</f>
        <v>25.8</v>
      </c>
      <c r="D897" s="39">
        <f t="shared" si="173"/>
        <v>0</v>
      </c>
      <c r="E897" s="39">
        <v>0</v>
      </c>
      <c r="F897" s="39" t="s">
        <v>5</v>
      </c>
      <c r="G897" s="26">
        <f>IF(C897=0,0,D897/C897)</f>
        <v>0</v>
      </c>
      <c r="H897" s="26">
        <f t="shared" si="172"/>
        <v>0</v>
      </c>
    </row>
    <row r="898" spans="1:8">
      <c r="A898" s="148" t="s">
        <v>2</v>
      </c>
      <c r="B898" s="38"/>
      <c r="C898" s="38"/>
      <c r="D898" s="38"/>
      <c r="E898" s="38"/>
      <c r="F898" s="38"/>
      <c r="G898" s="27"/>
      <c r="H898" s="27"/>
    </row>
    <row r="899" spans="1:8">
      <c r="A899" s="149" t="s">
        <v>55</v>
      </c>
      <c r="B899" s="40">
        <v>0</v>
      </c>
      <c r="C899" s="40">
        <v>25.8</v>
      </c>
      <c r="D899" s="40">
        <v>0</v>
      </c>
      <c r="E899" s="40">
        <v>0</v>
      </c>
      <c r="F899" s="40" t="s">
        <v>5</v>
      </c>
      <c r="G899" s="28">
        <f>IF(C899=0,0,D899/C899)</f>
        <v>0</v>
      </c>
      <c r="H899" s="28">
        <f t="shared" ref="H899:H900" si="174">IF(D899=0,0,D899/B899)</f>
        <v>0</v>
      </c>
    </row>
    <row r="900" spans="1:8" s="2" customFormat="1" ht="66">
      <c r="A900" s="147" t="s">
        <v>96</v>
      </c>
      <c r="B900" s="39" t="s">
        <v>5</v>
      </c>
      <c r="C900" s="39">
        <f t="shared" ref="C900:D900" si="175">C902</f>
        <v>30</v>
      </c>
      <c r="D900" s="39">
        <f t="shared" si="175"/>
        <v>0</v>
      </c>
      <c r="E900" s="39">
        <v>0</v>
      </c>
      <c r="F900" s="39" t="s">
        <v>5</v>
      </c>
      <c r="G900" s="26">
        <f>IF(C900=0,0,D900/C900)</f>
        <v>0</v>
      </c>
      <c r="H900" s="26">
        <f t="shared" si="174"/>
        <v>0</v>
      </c>
    </row>
    <row r="901" spans="1:8" s="2" customFormat="1">
      <c r="A901" s="148" t="s">
        <v>2</v>
      </c>
      <c r="B901" s="38"/>
      <c r="C901" s="38"/>
      <c r="D901" s="38"/>
      <c r="E901" s="38"/>
      <c r="F901" s="38"/>
      <c r="G901" s="27"/>
      <c r="H901" s="27"/>
    </row>
    <row r="902" spans="1:8" s="2" customFormat="1">
      <c r="A902" s="149" t="s">
        <v>55</v>
      </c>
      <c r="B902" s="40" t="s">
        <v>5</v>
      </c>
      <c r="C902" s="40">
        <v>30</v>
      </c>
      <c r="D902" s="40">
        <v>0</v>
      </c>
      <c r="E902" s="40">
        <v>0</v>
      </c>
      <c r="F902" s="40" t="s">
        <v>5</v>
      </c>
      <c r="G902" s="28">
        <f>IF(C902=0,0,D902/C902)</f>
        <v>0</v>
      </c>
      <c r="H902" s="28">
        <f t="shared" ref="H902" si="176">IF(D902=0,0,D902/B902)</f>
        <v>0</v>
      </c>
    </row>
    <row r="903" spans="1:8" s="2" customFormat="1" ht="49.5">
      <c r="A903" s="89" t="s">
        <v>28</v>
      </c>
      <c r="B903" s="12">
        <f>SUM(B905:B906)</f>
        <v>220.8</v>
      </c>
      <c r="C903" s="12">
        <f>SUM(C905:C906)</f>
        <v>354.3</v>
      </c>
      <c r="D903" s="12">
        <f>SUM(D905:D906)</f>
        <v>49.2</v>
      </c>
      <c r="E903" s="12">
        <v>13.9</v>
      </c>
      <c r="F903" s="35">
        <v>22.3</v>
      </c>
      <c r="G903" s="30">
        <f>IF(C903=0,0,D903/C903)</f>
        <v>0.13886536833192209</v>
      </c>
      <c r="H903" s="27">
        <f>IF(D903=0,0,D903/B903)</f>
        <v>0.22282608695652173</v>
      </c>
    </row>
    <row r="904" spans="1:8" s="2" customFormat="1" ht="17.25">
      <c r="A904" s="76" t="s">
        <v>2</v>
      </c>
      <c r="B904" s="12"/>
      <c r="C904" s="12"/>
      <c r="D904" s="12"/>
      <c r="E904" s="12"/>
      <c r="F904" s="35"/>
      <c r="G904" s="30"/>
      <c r="H904" s="27"/>
    </row>
    <row r="905" spans="1:8" s="2" customFormat="1" ht="35.25" customHeight="1">
      <c r="A905" s="76" t="s">
        <v>8</v>
      </c>
      <c r="B905" s="13">
        <f>SUM(B909:B914)</f>
        <v>195.8</v>
      </c>
      <c r="C905" s="13">
        <f>SUM(C907:C914)</f>
        <v>277.3</v>
      </c>
      <c r="D905" s="13">
        <f>SUM(D907:D914)</f>
        <v>13.2</v>
      </c>
      <c r="E905" s="13">
        <v>4.8</v>
      </c>
      <c r="F905" s="36">
        <v>6.8</v>
      </c>
      <c r="G905" s="30">
        <f t="shared" ref="G905:G912" si="177">IF(C905=0,0,D905/C905)</f>
        <v>4.7601875225387662E-2</v>
      </c>
      <c r="H905" s="27">
        <f t="shared" ref="H905:H913" si="178">IF(D905=0,0,D905/B905)</f>
        <v>6.741573033707865E-2</v>
      </c>
    </row>
    <row r="906" spans="1:8" s="2" customFormat="1" ht="17.25">
      <c r="A906" s="77" t="s">
        <v>55</v>
      </c>
      <c r="B906" s="78">
        <f>SUM(B917,B920,B923)</f>
        <v>25</v>
      </c>
      <c r="C906" s="78">
        <f>SUM(C917,C920,C923)</f>
        <v>77</v>
      </c>
      <c r="D906" s="78">
        <f>SUM(D917,D920,D923)</f>
        <v>36</v>
      </c>
      <c r="E906" s="78">
        <v>46.8</v>
      </c>
      <c r="F906" s="128">
        <v>144</v>
      </c>
      <c r="G906" s="34">
        <f t="shared" si="177"/>
        <v>0.46753246753246752</v>
      </c>
      <c r="H906" s="28">
        <f t="shared" si="178"/>
        <v>1.44</v>
      </c>
    </row>
    <row r="907" spans="1:8" s="2" customFormat="1" ht="49.5">
      <c r="A907" s="88" t="s">
        <v>48</v>
      </c>
      <c r="B907" s="20">
        <v>0</v>
      </c>
      <c r="C907" s="20" t="s">
        <v>5</v>
      </c>
      <c r="D907" s="20" t="s">
        <v>5</v>
      </c>
      <c r="E907" s="20" t="s">
        <v>5</v>
      </c>
      <c r="F907" s="43" t="s">
        <v>5</v>
      </c>
      <c r="G907" s="34" t="e">
        <f t="shared" si="177"/>
        <v>#VALUE!</v>
      </c>
      <c r="H907" s="28" t="e">
        <f t="shared" si="178"/>
        <v>#VALUE!</v>
      </c>
    </row>
    <row r="908" spans="1:8" ht="68.25" customHeight="1">
      <c r="A908" s="110" t="s">
        <v>23</v>
      </c>
      <c r="B908" s="29" t="s">
        <v>5</v>
      </c>
      <c r="C908" s="29">
        <v>8</v>
      </c>
      <c r="D908" s="29">
        <v>0</v>
      </c>
      <c r="E908" s="29">
        <v>0</v>
      </c>
      <c r="F908" s="46" t="s">
        <v>5</v>
      </c>
      <c r="G908" s="49">
        <f>IF(C908=0,0,D908/C908)</f>
        <v>0</v>
      </c>
      <c r="H908" s="23">
        <f>IF(D908=0,0,D908/B908)</f>
        <v>0</v>
      </c>
    </row>
    <row r="909" spans="1:8" ht="66">
      <c r="A909" s="88" t="s">
        <v>50</v>
      </c>
      <c r="B909" s="20">
        <v>0</v>
      </c>
      <c r="C909" s="20">
        <v>25</v>
      </c>
      <c r="D909" s="20">
        <v>0</v>
      </c>
      <c r="E909" s="20">
        <v>0</v>
      </c>
      <c r="F909" s="43" t="s">
        <v>5</v>
      </c>
      <c r="G909" s="49">
        <f t="shared" si="177"/>
        <v>0</v>
      </c>
      <c r="H909" s="23">
        <f t="shared" si="178"/>
        <v>0</v>
      </c>
    </row>
    <row r="910" spans="1:8" ht="66">
      <c r="A910" s="88" t="s">
        <v>34</v>
      </c>
      <c r="B910" s="20">
        <v>4</v>
      </c>
      <c r="C910" s="20">
        <v>14</v>
      </c>
      <c r="D910" s="20">
        <v>0</v>
      </c>
      <c r="E910" s="20">
        <v>0</v>
      </c>
      <c r="F910" s="43">
        <v>0</v>
      </c>
      <c r="G910" s="49">
        <f t="shared" si="177"/>
        <v>0</v>
      </c>
      <c r="H910" s="23">
        <f>IF(D910=0,0,D910/B910)</f>
        <v>0</v>
      </c>
    </row>
    <row r="911" spans="1:8" ht="82.5">
      <c r="A911" s="88" t="s">
        <v>37</v>
      </c>
      <c r="B911" s="20">
        <v>187.8</v>
      </c>
      <c r="C911" s="20">
        <v>85</v>
      </c>
      <c r="D911" s="20">
        <v>4.2</v>
      </c>
      <c r="E911" s="20">
        <v>4.9000000000000004</v>
      </c>
      <c r="F911" s="43">
        <v>2.2000000000000002</v>
      </c>
      <c r="G911" s="49">
        <f t="shared" si="177"/>
        <v>4.9411764705882356E-2</v>
      </c>
      <c r="H911" s="23">
        <f t="shared" si="178"/>
        <v>2.2364217252396165E-2</v>
      </c>
    </row>
    <row r="912" spans="1:8" ht="66">
      <c r="A912" s="88" t="s">
        <v>13</v>
      </c>
      <c r="B912" s="20">
        <v>0</v>
      </c>
      <c r="C912" s="20">
        <v>66.3</v>
      </c>
      <c r="D912" s="20">
        <v>0</v>
      </c>
      <c r="E912" s="20">
        <v>0</v>
      </c>
      <c r="F912" s="43" t="s">
        <v>5</v>
      </c>
      <c r="G912" s="49">
        <f t="shared" si="177"/>
        <v>0</v>
      </c>
      <c r="H912" s="23">
        <f t="shared" si="178"/>
        <v>0</v>
      </c>
    </row>
    <row r="913" spans="1:8" ht="49.5">
      <c r="A913" s="88" t="s">
        <v>67</v>
      </c>
      <c r="B913" s="20">
        <v>4</v>
      </c>
      <c r="C913" s="20">
        <v>70</v>
      </c>
      <c r="D913" s="20">
        <v>0</v>
      </c>
      <c r="E913" s="20">
        <v>0</v>
      </c>
      <c r="F913" s="43">
        <v>0</v>
      </c>
      <c r="G913" s="49">
        <f>IF(C913=0,0,D913/C913)</f>
        <v>0</v>
      </c>
      <c r="H913" s="23">
        <f t="shared" si="178"/>
        <v>0</v>
      </c>
    </row>
    <row r="914" spans="1:8" ht="49.5">
      <c r="A914" s="88" t="s">
        <v>16</v>
      </c>
      <c r="B914" s="20">
        <v>0</v>
      </c>
      <c r="C914" s="20">
        <v>9</v>
      </c>
      <c r="D914" s="20">
        <v>9</v>
      </c>
      <c r="E914" s="20">
        <v>100</v>
      </c>
      <c r="F914" s="43" t="s">
        <v>5</v>
      </c>
      <c r="G914" s="49">
        <f>IF(C914=0,0,D914/C914)</f>
        <v>1</v>
      </c>
      <c r="H914" s="23" t="e">
        <f>IF(D914=0,0,D914/B914)</f>
        <v>#DIV/0!</v>
      </c>
    </row>
    <row r="915" spans="1:8" ht="33">
      <c r="A915" s="83" t="s">
        <v>62</v>
      </c>
      <c r="B915" s="18">
        <f>B917</f>
        <v>25</v>
      </c>
      <c r="C915" s="18">
        <f>C917</f>
        <v>45</v>
      </c>
      <c r="D915" s="18">
        <f>D917</f>
        <v>30</v>
      </c>
      <c r="E915" s="18">
        <v>66.7</v>
      </c>
      <c r="F915" s="41">
        <v>120</v>
      </c>
      <c r="G915" s="33">
        <f t="shared" ref="G915:G917" si="179">IF(C915=0,0,D915/C915)</f>
        <v>0.66666666666666663</v>
      </c>
      <c r="H915" s="26">
        <f>IF(D915=0,0,D915/B915)</f>
        <v>1.2</v>
      </c>
    </row>
    <row r="916" spans="1:8">
      <c r="A916" s="81" t="s">
        <v>2</v>
      </c>
      <c r="B916" s="15"/>
      <c r="C916" s="15"/>
      <c r="D916" s="15"/>
      <c r="E916" s="15"/>
      <c r="F916" s="38"/>
      <c r="G916" s="30"/>
      <c r="H916" s="27"/>
    </row>
    <row r="917" spans="1:8">
      <c r="A917" s="85" t="s">
        <v>55</v>
      </c>
      <c r="B917" s="17">
        <v>25</v>
      </c>
      <c r="C917" s="17">
        <v>45</v>
      </c>
      <c r="D917" s="17">
        <v>30</v>
      </c>
      <c r="E917" s="17">
        <v>66.7</v>
      </c>
      <c r="F917" s="40">
        <v>120</v>
      </c>
      <c r="G917" s="34">
        <f t="shared" si="179"/>
        <v>0.66666666666666663</v>
      </c>
      <c r="H917" s="28">
        <f>IF(D917=0,0,D917/B917)</f>
        <v>1.2</v>
      </c>
    </row>
    <row r="918" spans="1:8" ht="66">
      <c r="A918" s="83" t="s">
        <v>95</v>
      </c>
      <c r="B918" s="16">
        <f>B920</f>
        <v>0</v>
      </c>
      <c r="C918" s="16">
        <f>C920</f>
        <v>2</v>
      </c>
      <c r="D918" s="16">
        <f>D920</f>
        <v>0</v>
      </c>
      <c r="E918" s="16">
        <v>0</v>
      </c>
      <c r="F918" s="39" t="s">
        <v>5</v>
      </c>
      <c r="G918" s="33">
        <f>IF(C918=0,0,D918/C918)</f>
        <v>0</v>
      </c>
      <c r="H918" s="26">
        <f>IF(D918=0,0,D918/B918)</f>
        <v>0</v>
      </c>
    </row>
    <row r="919" spans="1:8">
      <c r="A919" s="81" t="s">
        <v>2</v>
      </c>
      <c r="B919" s="14"/>
      <c r="C919" s="14"/>
      <c r="D919" s="14"/>
      <c r="E919" s="14"/>
      <c r="F919" s="37"/>
      <c r="G919" s="30"/>
      <c r="H919" s="27"/>
    </row>
    <row r="920" spans="1:8">
      <c r="A920" s="85" t="s">
        <v>55</v>
      </c>
      <c r="B920" s="17">
        <v>0</v>
      </c>
      <c r="C920" s="17">
        <v>2</v>
      </c>
      <c r="D920" s="17">
        <v>0</v>
      </c>
      <c r="E920" s="17">
        <v>0</v>
      </c>
      <c r="F920" s="40" t="s">
        <v>5</v>
      </c>
      <c r="G920" s="34">
        <f>IF(C920=0,0,D920/C920)</f>
        <v>0</v>
      </c>
      <c r="H920" s="28">
        <f>IF(D920=0,0,D920/B920)</f>
        <v>0</v>
      </c>
    </row>
    <row r="921" spans="1:8" ht="49.5">
      <c r="A921" s="83" t="s">
        <v>61</v>
      </c>
      <c r="B921" s="16">
        <f>B923</f>
        <v>0</v>
      </c>
      <c r="C921" s="16">
        <f>C923</f>
        <v>30</v>
      </c>
      <c r="D921" s="16">
        <f>D923</f>
        <v>6</v>
      </c>
      <c r="E921" s="16">
        <v>20</v>
      </c>
      <c r="F921" s="39" t="s">
        <v>5</v>
      </c>
      <c r="G921" s="33">
        <f>IF(C921=0,0,D921/C921)</f>
        <v>0.2</v>
      </c>
      <c r="H921" s="26" t="e">
        <f>IF(D921=0,0,D921/B921)</f>
        <v>#DIV/0!</v>
      </c>
    </row>
    <row r="922" spans="1:8">
      <c r="A922" s="81" t="s">
        <v>2</v>
      </c>
      <c r="B922" s="14"/>
      <c r="C922" s="14"/>
      <c r="D922" s="14"/>
      <c r="E922" s="14"/>
      <c r="F922" s="37"/>
      <c r="G922" s="30"/>
      <c r="H922" s="27"/>
    </row>
    <row r="923" spans="1:8">
      <c r="A923" s="81" t="s">
        <v>55</v>
      </c>
      <c r="B923" s="15">
        <v>0</v>
      </c>
      <c r="C923" s="15">
        <v>30</v>
      </c>
      <c r="D923" s="15">
        <v>6</v>
      </c>
      <c r="E923" s="15">
        <v>20</v>
      </c>
      <c r="F923" s="38" t="s">
        <v>5</v>
      </c>
      <c r="G923" s="34">
        <f>IF(C923=0,0,D923/C923)</f>
        <v>0.2</v>
      </c>
      <c r="H923" s="28" t="e">
        <f>IF(D923=0,0,D923/B923)</f>
        <v>#DIV/0!</v>
      </c>
    </row>
    <row r="924" spans="1:8" ht="49.5">
      <c r="A924" s="131" t="s">
        <v>36</v>
      </c>
      <c r="B924" s="75">
        <f>SUM(B926:B927)</f>
        <v>107.7</v>
      </c>
      <c r="C924" s="75">
        <f>SUM(C926:C927)</f>
        <v>1683.3000000000002</v>
      </c>
      <c r="D924" s="75">
        <f>SUM(D926:D927)</f>
        <v>74</v>
      </c>
      <c r="E924" s="75">
        <v>4.4000000000000004</v>
      </c>
      <c r="F924" s="75">
        <v>68.7</v>
      </c>
      <c r="G924" s="33">
        <f>IF(C924=0,0,D924/C924)</f>
        <v>4.3961266559733848E-2</v>
      </c>
      <c r="H924" s="26">
        <f>IF(D924=0,0,D924/B924)</f>
        <v>0.68709377901578461</v>
      </c>
    </row>
    <row r="925" spans="1:8" ht="17.25">
      <c r="A925" s="132" t="s">
        <v>2</v>
      </c>
      <c r="B925" s="35"/>
      <c r="C925" s="35"/>
      <c r="D925" s="35"/>
      <c r="E925" s="35"/>
      <c r="F925" s="35"/>
      <c r="G925" s="30"/>
      <c r="H925" s="27"/>
    </row>
    <row r="926" spans="1:8" ht="34.5">
      <c r="A926" s="132" t="s">
        <v>8</v>
      </c>
      <c r="B926" s="36">
        <f>SUM(B928:B932)</f>
        <v>7.7</v>
      </c>
      <c r="C926" s="36">
        <f>SUM(C928:C932)</f>
        <v>1378.4</v>
      </c>
      <c r="D926" s="36">
        <f>SUM(D928:D932)</f>
        <v>0</v>
      </c>
      <c r="E926" s="36">
        <v>0</v>
      </c>
      <c r="F926" s="36">
        <v>0</v>
      </c>
      <c r="G926" s="30">
        <f t="shared" ref="G926:G933" si="180">IF(C926=0,0,D926/C926)</f>
        <v>0</v>
      </c>
      <c r="H926" s="27">
        <f t="shared" ref="H926:H933" si="181">IF(D926=0,0,D926/B926)</f>
        <v>0</v>
      </c>
    </row>
    <row r="927" spans="1:8" ht="17.25">
      <c r="A927" s="133" t="s">
        <v>55</v>
      </c>
      <c r="B927" s="128">
        <f t="shared" ref="B927" si="182">SUM(B935,B938,B941)</f>
        <v>100</v>
      </c>
      <c r="C927" s="128">
        <f>SUM(C935,C938,C941)</f>
        <v>304.89999999999998</v>
      </c>
      <c r="D927" s="128">
        <f>SUM(D935,D938,D941)</f>
        <v>74</v>
      </c>
      <c r="E927" s="128">
        <v>24.3</v>
      </c>
      <c r="F927" s="128">
        <v>74</v>
      </c>
      <c r="G927" s="34">
        <f t="shared" si="180"/>
        <v>0.24270252541816992</v>
      </c>
      <c r="H927" s="28">
        <f t="shared" si="181"/>
        <v>0.74</v>
      </c>
    </row>
    <row r="928" spans="1:8" ht="66">
      <c r="A928" s="110" t="s">
        <v>23</v>
      </c>
      <c r="B928" s="29">
        <v>0</v>
      </c>
      <c r="C928" s="29">
        <v>84</v>
      </c>
      <c r="D928" s="29">
        <v>0</v>
      </c>
      <c r="E928" s="29">
        <v>0</v>
      </c>
      <c r="F928" s="46" t="s">
        <v>5</v>
      </c>
      <c r="G928" s="34">
        <f t="shared" si="180"/>
        <v>0</v>
      </c>
      <c r="H928" s="28">
        <f t="shared" si="181"/>
        <v>0</v>
      </c>
    </row>
    <row r="929" spans="1:8" ht="66">
      <c r="A929" s="88" t="s">
        <v>50</v>
      </c>
      <c r="B929" s="20">
        <v>0</v>
      </c>
      <c r="C929" s="20">
        <v>1158.4000000000001</v>
      </c>
      <c r="D929" s="20">
        <v>0</v>
      </c>
      <c r="E929" s="20">
        <v>0</v>
      </c>
      <c r="F929" s="43" t="s">
        <v>5</v>
      </c>
      <c r="G929" s="49">
        <f t="shared" si="180"/>
        <v>0</v>
      </c>
      <c r="H929" s="23">
        <f t="shared" si="181"/>
        <v>0</v>
      </c>
    </row>
    <row r="930" spans="1:8" ht="66">
      <c r="A930" s="88" t="s">
        <v>34</v>
      </c>
      <c r="B930" s="20">
        <v>0</v>
      </c>
      <c r="C930" s="20">
        <v>4</v>
      </c>
      <c r="D930" s="20">
        <v>0</v>
      </c>
      <c r="E930" s="20">
        <v>0</v>
      </c>
      <c r="F930" s="43" t="s">
        <v>5</v>
      </c>
      <c r="G930" s="49">
        <f t="shared" si="180"/>
        <v>0</v>
      </c>
      <c r="H930" s="23">
        <f t="shared" si="181"/>
        <v>0</v>
      </c>
    </row>
    <row r="931" spans="1:8" ht="82.5">
      <c r="A931" s="88" t="s">
        <v>37</v>
      </c>
      <c r="B931" s="20">
        <v>0</v>
      </c>
      <c r="C931" s="20">
        <v>76.3</v>
      </c>
      <c r="D931" s="20">
        <v>0</v>
      </c>
      <c r="E931" s="20">
        <v>0</v>
      </c>
      <c r="F931" s="43" t="s">
        <v>5</v>
      </c>
      <c r="G931" s="49">
        <f t="shared" si="180"/>
        <v>0</v>
      </c>
      <c r="H931" s="23">
        <f t="shared" si="181"/>
        <v>0</v>
      </c>
    </row>
    <row r="932" spans="1:8" ht="71.25" customHeight="1">
      <c r="A932" s="88" t="s">
        <v>13</v>
      </c>
      <c r="B932" s="20">
        <v>7.7</v>
      </c>
      <c r="C932" s="20">
        <v>55.7</v>
      </c>
      <c r="D932" s="20">
        <v>0</v>
      </c>
      <c r="E932" s="20">
        <v>0</v>
      </c>
      <c r="F932" s="43">
        <v>0</v>
      </c>
      <c r="G932" s="49">
        <f t="shared" si="180"/>
        <v>0</v>
      </c>
      <c r="H932" s="23">
        <f t="shared" si="181"/>
        <v>0</v>
      </c>
    </row>
    <row r="933" spans="1:8" ht="66">
      <c r="A933" s="83" t="s">
        <v>95</v>
      </c>
      <c r="B933" s="16">
        <f>B935</f>
        <v>0</v>
      </c>
      <c r="C933" s="16">
        <f>C935</f>
        <v>88</v>
      </c>
      <c r="D933" s="16">
        <f>D935</f>
        <v>0</v>
      </c>
      <c r="E933" s="16">
        <v>0</v>
      </c>
      <c r="F933" s="39" t="s">
        <v>5</v>
      </c>
      <c r="G933" s="33">
        <f t="shared" si="180"/>
        <v>0</v>
      </c>
      <c r="H933" s="26">
        <f t="shared" si="181"/>
        <v>0</v>
      </c>
    </row>
    <row r="934" spans="1:8">
      <c r="A934" s="81" t="s">
        <v>2</v>
      </c>
      <c r="B934" s="14"/>
      <c r="C934" s="14"/>
      <c r="D934" s="14"/>
      <c r="E934" s="14"/>
      <c r="F934" s="37"/>
      <c r="G934" s="30"/>
      <c r="H934" s="27"/>
    </row>
    <row r="935" spans="1:8">
      <c r="A935" s="85" t="s">
        <v>55</v>
      </c>
      <c r="B935" s="17">
        <v>0</v>
      </c>
      <c r="C935" s="17">
        <v>88</v>
      </c>
      <c r="D935" s="17">
        <v>0</v>
      </c>
      <c r="E935" s="17">
        <v>0</v>
      </c>
      <c r="F935" s="40" t="s">
        <v>5</v>
      </c>
      <c r="G935" s="34">
        <f>IF(C935=0,0,D935/C935)</f>
        <v>0</v>
      </c>
      <c r="H935" s="28">
        <f>IF(D935=0,0,D935/B935)</f>
        <v>0</v>
      </c>
    </row>
    <row r="936" spans="1:8" ht="49.5">
      <c r="A936" s="83" t="s">
        <v>61</v>
      </c>
      <c r="B936" s="16">
        <f>B938</f>
        <v>70</v>
      </c>
      <c r="C936" s="16">
        <f>C938</f>
        <v>74</v>
      </c>
      <c r="D936" s="16">
        <f>D938</f>
        <v>74</v>
      </c>
      <c r="E936" s="16">
        <v>100</v>
      </c>
      <c r="F936" s="39">
        <v>105.7</v>
      </c>
      <c r="G936" s="33">
        <f t="shared" ref="G936" si="183">IF(C936=0,0,D936/C936)</f>
        <v>1</v>
      </c>
      <c r="H936" s="26">
        <f>IF(D936=0,0,D936/B936)</f>
        <v>1.0571428571428572</v>
      </c>
    </row>
    <row r="937" spans="1:8">
      <c r="A937" s="81" t="s">
        <v>2</v>
      </c>
      <c r="B937" s="14"/>
      <c r="C937" s="14"/>
      <c r="D937" s="14"/>
      <c r="E937" s="14"/>
      <c r="F937" s="37"/>
      <c r="G937" s="30"/>
      <c r="H937" s="27"/>
    </row>
    <row r="938" spans="1:8">
      <c r="A938" s="85" t="s">
        <v>55</v>
      </c>
      <c r="B938" s="17">
        <v>70</v>
      </c>
      <c r="C938" s="17">
        <v>74</v>
      </c>
      <c r="D938" s="17">
        <v>74</v>
      </c>
      <c r="E938" s="17">
        <v>100</v>
      </c>
      <c r="F938" s="40">
        <v>105.7</v>
      </c>
      <c r="G938" s="34">
        <f>IF(C938=0,0,D938/C938)</f>
        <v>1</v>
      </c>
      <c r="H938" s="28">
        <f>IF(D938=0,0,D938/B938)</f>
        <v>1.0571428571428572</v>
      </c>
    </row>
    <row r="939" spans="1:8" ht="33">
      <c r="A939" s="83" t="s">
        <v>62</v>
      </c>
      <c r="B939" s="16">
        <f>B941</f>
        <v>30</v>
      </c>
      <c r="C939" s="16">
        <f>C941</f>
        <v>142.9</v>
      </c>
      <c r="D939" s="16">
        <f>D941</f>
        <v>0</v>
      </c>
      <c r="E939" s="16">
        <v>0</v>
      </c>
      <c r="F939" s="39">
        <v>0</v>
      </c>
      <c r="G939" s="33">
        <f t="shared" ref="G939" si="184">IF(C939=0,0,D939/C939)</f>
        <v>0</v>
      </c>
      <c r="H939" s="26">
        <f>IF(D939=0,0,D939/B939)</f>
        <v>0</v>
      </c>
    </row>
    <row r="940" spans="1:8">
      <c r="A940" s="81" t="s">
        <v>2</v>
      </c>
      <c r="B940" s="14"/>
      <c r="C940" s="14"/>
      <c r="D940" s="14"/>
      <c r="E940" s="14"/>
      <c r="F940" s="37"/>
      <c r="G940" s="30"/>
      <c r="H940" s="27"/>
    </row>
    <row r="941" spans="1:8">
      <c r="A941" s="85" t="s">
        <v>55</v>
      </c>
      <c r="B941" s="17">
        <v>30</v>
      </c>
      <c r="C941" s="17">
        <v>142.9</v>
      </c>
      <c r="D941" s="17">
        <v>0</v>
      </c>
      <c r="E941" s="17">
        <v>0</v>
      </c>
      <c r="F941" s="40">
        <v>0</v>
      </c>
      <c r="G941" s="34">
        <f>IF(C941=0,0,D941/C941)</f>
        <v>0</v>
      </c>
      <c r="H941" s="28">
        <f>IF(D941=0,0,D941/B941)</f>
        <v>0</v>
      </c>
    </row>
    <row r="942" spans="1:8" ht="82.5">
      <c r="A942" s="73" t="s">
        <v>38</v>
      </c>
      <c r="B942" s="74">
        <f>SUM(B944:B945)</f>
        <v>39.5</v>
      </c>
      <c r="C942" s="74">
        <f>SUM(C944:C945)</f>
        <v>2249</v>
      </c>
      <c r="D942" s="74">
        <f>SUM(D944:D945)</f>
        <v>430.9</v>
      </c>
      <c r="E942" s="74">
        <v>19.2</v>
      </c>
      <c r="F942" s="75">
        <v>1090.9000000000001</v>
      </c>
      <c r="G942" s="33">
        <f>IF(C942=0,0,D942/C942)</f>
        <v>0.19159626500666962</v>
      </c>
      <c r="H942" s="26">
        <f>IF(D942=0,0,D942/B942)</f>
        <v>10.90886075949367</v>
      </c>
    </row>
    <row r="943" spans="1:8" s="2" customFormat="1" ht="17.25">
      <c r="A943" s="76" t="s">
        <v>2</v>
      </c>
      <c r="B943" s="12"/>
      <c r="C943" s="12"/>
      <c r="D943" s="12"/>
      <c r="E943" s="14"/>
      <c r="F943" s="37"/>
      <c r="G943" s="30"/>
      <c r="H943" s="27"/>
    </row>
    <row r="944" spans="1:8" s="2" customFormat="1" ht="34.5">
      <c r="A944" s="76" t="s">
        <v>8</v>
      </c>
      <c r="B944" s="13">
        <f>SUM(B946:B949)</f>
        <v>0</v>
      </c>
      <c r="C944" s="13">
        <f>SUM(C946:C949)</f>
        <v>1111.9000000000001</v>
      </c>
      <c r="D944" s="13">
        <f>SUM(D946:D949)</f>
        <v>43.7</v>
      </c>
      <c r="E944" s="13">
        <v>3.9</v>
      </c>
      <c r="F944" s="36" t="s">
        <v>5</v>
      </c>
      <c r="G944" s="30">
        <f t="shared" ref="G944:G950" si="185">IF(C944=0,0,D944/C944)</f>
        <v>3.9302095512186344E-2</v>
      </c>
      <c r="H944" s="27" t="e">
        <f t="shared" ref="H944:H950" si="186">IF(D944=0,0,D944/B944)</f>
        <v>#DIV/0!</v>
      </c>
    </row>
    <row r="945" spans="1:8" s="2" customFormat="1" ht="17.25">
      <c r="A945" s="77" t="s">
        <v>55</v>
      </c>
      <c r="B945" s="78">
        <f>SUM(B952,B955)</f>
        <v>39.5</v>
      </c>
      <c r="C945" s="78">
        <f>SUM(C952,C955)</f>
        <v>1137.0999999999999</v>
      </c>
      <c r="D945" s="78">
        <f>SUM(D952,D955)</f>
        <v>387.2</v>
      </c>
      <c r="E945" s="78">
        <v>34.1</v>
      </c>
      <c r="F945" s="128">
        <v>980.3</v>
      </c>
      <c r="G945" s="34">
        <f t="shared" si="185"/>
        <v>0.3405153460557559</v>
      </c>
      <c r="H945" s="28">
        <f t="shared" si="186"/>
        <v>9.8025316455696192</v>
      </c>
    </row>
    <row r="946" spans="1:8" s="2" customFormat="1" ht="66">
      <c r="A946" s="88" t="s">
        <v>23</v>
      </c>
      <c r="B946" s="20">
        <v>0</v>
      </c>
      <c r="C946" s="20">
        <v>309</v>
      </c>
      <c r="D946" s="20">
        <v>0</v>
      </c>
      <c r="E946" s="20">
        <v>0</v>
      </c>
      <c r="F946" s="43" t="s">
        <v>5</v>
      </c>
      <c r="G946" s="34">
        <f t="shared" si="185"/>
        <v>0</v>
      </c>
      <c r="H946" s="28">
        <f t="shared" si="186"/>
        <v>0</v>
      </c>
    </row>
    <row r="947" spans="1:8" ht="66">
      <c r="A947" s="88" t="s">
        <v>34</v>
      </c>
      <c r="B947" s="20">
        <v>0</v>
      </c>
      <c r="C947" s="20">
        <v>5.6</v>
      </c>
      <c r="D947" s="20">
        <v>0</v>
      </c>
      <c r="E947" s="20">
        <v>0</v>
      </c>
      <c r="F947" s="43" t="s">
        <v>5</v>
      </c>
      <c r="G947" s="49">
        <f t="shared" si="185"/>
        <v>0</v>
      </c>
      <c r="H947" s="23">
        <f t="shared" si="186"/>
        <v>0</v>
      </c>
    </row>
    <row r="948" spans="1:8" ht="82.5">
      <c r="A948" s="88" t="s">
        <v>37</v>
      </c>
      <c r="B948" s="20">
        <v>0</v>
      </c>
      <c r="C948" s="20">
        <v>4</v>
      </c>
      <c r="D948" s="20">
        <v>0</v>
      </c>
      <c r="E948" s="20">
        <v>0</v>
      </c>
      <c r="F948" s="43" t="s">
        <v>5</v>
      </c>
      <c r="G948" s="49">
        <f t="shared" si="185"/>
        <v>0</v>
      </c>
      <c r="H948" s="23">
        <f t="shared" si="186"/>
        <v>0</v>
      </c>
    </row>
    <row r="949" spans="1:8" ht="66">
      <c r="A949" s="83" t="s">
        <v>13</v>
      </c>
      <c r="B949" s="16">
        <v>0</v>
      </c>
      <c r="C949" s="16">
        <v>793.3</v>
      </c>
      <c r="D949" s="16">
        <v>43.7</v>
      </c>
      <c r="E949" s="16">
        <v>5.5</v>
      </c>
      <c r="F949" s="39" t="s">
        <v>5</v>
      </c>
      <c r="G949" s="33">
        <f t="shared" si="185"/>
        <v>5.508634816588933E-2</v>
      </c>
      <c r="H949" s="26" t="e">
        <f t="shared" si="186"/>
        <v>#DIV/0!</v>
      </c>
    </row>
    <row r="950" spans="1:8" ht="66">
      <c r="A950" s="83" t="s">
        <v>97</v>
      </c>
      <c r="B950" s="16">
        <f>SUM(B952)</f>
        <v>15</v>
      </c>
      <c r="C950" s="16">
        <f>C952</f>
        <v>180</v>
      </c>
      <c r="D950" s="16">
        <f>D952</f>
        <v>10</v>
      </c>
      <c r="E950" s="16">
        <v>5.6</v>
      </c>
      <c r="F950" s="39">
        <v>66.7</v>
      </c>
      <c r="G950" s="33">
        <f t="shared" si="185"/>
        <v>5.5555555555555552E-2</v>
      </c>
      <c r="H950" s="26">
        <f t="shared" si="186"/>
        <v>0.66666666666666663</v>
      </c>
    </row>
    <row r="951" spans="1:8" ht="19.5" customHeight="1">
      <c r="A951" s="81" t="s">
        <v>2</v>
      </c>
      <c r="B951" s="14"/>
      <c r="C951" s="14"/>
      <c r="D951" s="14"/>
      <c r="E951" s="14"/>
      <c r="F951" s="37"/>
      <c r="G951" s="30"/>
      <c r="H951" s="27"/>
    </row>
    <row r="952" spans="1:8">
      <c r="A952" s="85" t="s">
        <v>55</v>
      </c>
      <c r="B952" s="17">
        <v>15</v>
      </c>
      <c r="C952" s="17">
        <v>180</v>
      </c>
      <c r="D952" s="17">
        <v>10</v>
      </c>
      <c r="E952" s="17">
        <v>5.6</v>
      </c>
      <c r="F952" s="40">
        <v>66.7</v>
      </c>
      <c r="G952" s="34">
        <f>IF(C952=0,0,D952/C952)</f>
        <v>5.5555555555555552E-2</v>
      </c>
      <c r="H952" s="28">
        <f>IF(D952=0,0,D952/B952)</f>
        <v>0.66666666666666663</v>
      </c>
    </row>
    <row r="953" spans="1:8" ht="33">
      <c r="A953" s="83" t="s">
        <v>62</v>
      </c>
      <c r="B953" s="16">
        <f>B955</f>
        <v>24.5</v>
      </c>
      <c r="C953" s="16">
        <f>C955</f>
        <v>957.1</v>
      </c>
      <c r="D953" s="16">
        <f>D955</f>
        <v>377.2</v>
      </c>
      <c r="E953" s="16">
        <v>39.4</v>
      </c>
      <c r="F953" s="39">
        <v>1539.6</v>
      </c>
      <c r="G953" s="33">
        <f t="shared" ref="G953" si="187">IF(C953=0,0,D953/C953)</f>
        <v>0.39410719882979833</v>
      </c>
      <c r="H953" s="26">
        <f>IF(D953=0,0,D953/B953)</f>
        <v>15.395918367346939</v>
      </c>
    </row>
    <row r="954" spans="1:8">
      <c r="A954" s="81" t="s">
        <v>2</v>
      </c>
      <c r="B954" s="14"/>
      <c r="C954" s="14"/>
      <c r="D954" s="14"/>
      <c r="E954" s="14"/>
      <c r="F954" s="37"/>
      <c r="G954" s="30"/>
      <c r="H954" s="27"/>
    </row>
    <row r="955" spans="1:8">
      <c r="A955" s="85" t="s">
        <v>55</v>
      </c>
      <c r="B955" s="17">
        <v>24.5</v>
      </c>
      <c r="C955" s="17">
        <v>957.1</v>
      </c>
      <c r="D955" s="17">
        <v>377.2</v>
      </c>
      <c r="E955" s="17">
        <v>39.4</v>
      </c>
      <c r="F955" s="40">
        <v>1539.6</v>
      </c>
      <c r="G955" s="34">
        <f>IF(C955=0,0,D955/C955)</f>
        <v>0.39410719882979833</v>
      </c>
      <c r="H955" s="28">
        <f>IF(D955=0,0,D955/B955)</f>
        <v>15.395918367346939</v>
      </c>
    </row>
    <row r="956" spans="1:8" ht="49.5">
      <c r="A956" s="165" t="s">
        <v>82</v>
      </c>
      <c r="B956" s="72">
        <f>B957</f>
        <v>14</v>
      </c>
      <c r="C956" s="72">
        <f>C957</f>
        <v>87</v>
      </c>
      <c r="D956" s="72">
        <f>D957</f>
        <v>17</v>
      </c>
      <c r="E956" s="72">
        <v>19.5</v>
      </c>
      <c r="F956" s="118">
        <v>121.4</v>
      </c>
      <c r="G956" s="34">
        <f>IF(C956=0,0,D956/C956)</f>
        <v>0.19540229885057472</v>
      </c>
      <c r="H956" s="28">
        <f>IF(D956=0,0,D956/B956)</f>
        <v>1.2142857142857142</v>
      </c>
    </row>
    <row r="957" spans="1:8" s="2" customFormat="1" ht="66">
      <c r="A957" s="83" t="s">
        <v>49</v>
      </c>
      <c r="B957" s="16">
        <v>14</v>
      </c>
      <c r="C957" s="16">
        <v>87</v>
      </c>
      <c r="D957" s="16">
        <v>17</v>
      </c>
      <c r="E957" s="16">
        <v>19.5</v>
      </c>
      <c r="F957" s="39">
        <v>121.4</v>
      </c>
      <c r="G957" s="49">
        <f>IF(C957=0,0,D957/C957)</f>
        <v>0.19540229885057472</v>
      </c>
      <c r="H957" s="23">
        <f>IF(D957=0,0,D957/B957)</f>
        <v>1.2142857142857142</v>
      </c>
    </row>
    <row r="958" spans="1:8">
      <c r="A958" s="131" t="s">
        <v>7</v>
      </c>
      <c r="B958" s="74">
        <f>SUM(B960:B963)</f>
        <v>483.7</v>
      </c>
      <c r="C958" s="75">
        <f>SUM(C960:C963)</f>
        <v>5067.5</v>
      </c>
      <c r="D958" s="75">
        <f>SUM(D960:D963)</f>
        <v>644.4</v>
      </c>
      <c r="E958" s="75">
        <v>12.7</v>
      </c>
      <c r="F958" s="75">
        <v>133.19999999999999</v>
      </c>
      <c r="G958" s="33">
        <f>IF(C958=0,0,D958/C958)</f>
        <v>0.12716329551060682</v>
      </c>
      <c r="H958" s="26">
        <f>IF(D958=0,0,D958/B958)</f>
        <v>1.3322307215216043</v>
      </c>
    </row>
    <row r="959" spans="1:8" ht="17.25">
      <c r="A959" s="132" t="s">
        <v>2</v>
      </c>
      <c r="B959" s="12"/>
      <c r="C959" s="35"/>
      <c r="D959" s="35"/>
      <c r="E959" s="35"/>
      <c r="F959" s="35"/>
      <c r="G959" s="30"/>
      <c r="H959" s="27"/>
    </row>
    <row r="960" spans="1:8" ht="17.25">
      <c r="A960" s="132" t="s">
        <v>3</v>
      </c>
      <c r="B960" s="12" t="s">
        <v>5</v>
      </c>
      <c r="C960" s="35" t="s">
        <v>5</v>
      </c>
      <c r="D960" s="35" t="s">
        <v>5</v>
      </c>
      <c r="E960" s="37" t="s">
        <v>5</v>
      </c>
      <c r="F960" s="37" t="s">
        <v>5</v>
      </c>
      <c r="G960" s="30"/>
      <c r="H960" s="27"/>
    </row>
    <row r="961" spans="1:8" ht="17.25">
      <c r="A961" s="132" t="s">
        <v>4</v>
      </c>
      <c r="B961" s="12" t="s">
        <v>5</v>
      </c>
      <c r="C961" s="35" t="s">
        <v>5</v>
      </c>
      <c r="D961" s="35" t="s">
        <v>5</v>
      </c>
      <c r="E961" s="37" t="s">
        <v>5</v>
      </c>
      <c r="F961" s="37" t="s">
        <v>5</v>
      </c>
      <c r="G961" s="30"/>
      <c r="H961" s="27"/>
    </row>
    <row r="962" spans="1:8" ht="34.5">
      <c r="A962" s="132" t="s">
        <v>8</v>
      </c>
      <c r="B962" s="13">
        <f>SUM(B882:B887,B905,B926,B944,B957)</f>
        <v>319.2</v>
      </c>
      <c r="C962" s="36">
        <f>SUM(C878,C905,C926,C944,C956)</f>
        <v>3492.7000000000003</v>
      </c>
      <c r="D962" s="36">
        <f>SUM(D878,D905,D926,D944,D956)</f>
        <v>147.19999999999999</v>
      </c>
      <c r="E962" s="36">
        <v>4.2</v>
      </c>
      <c r="F962" s="36">
        <v>46.1</v>
      </c>
      <c r="G962" s="30">
        <f>IF(C962=0,0,D962/C962)</f>
        <v>4.2145045380364753E-2</v>
      </c>
      <c r="H962" s="27">
        <f>IF(D962=0,0,D962/B962)</f>
        <v>0.46115288220551376</v>
      </c>
    </row>
    <row r="963" spans="1:8" ht="17.25">
      <c r="A963" s="133" t="s">
        <v>55</v>
      </c>
      <c r="B963" s="78">
        <f>SUM(B906,B927,B945,B879)</f>
        <v>164.5</v>
      </c>
      <c r="C963" s="128">
        <f>SUM(C906,C927,C945,C879)</f>
        <v>1574.8</v>
      </c>
      <c r="D963" s="128">
        <f>SUM(D906,D927,D945,D879)</f>
        <v>497.2</v>
      </c>
      <c r="E963" s="128">
        <v>31.6</v>
      </c>
      <c r="F963" s="128">
        <v>302.2</v>
      </c>
      <c r="G963" s="34">
        <f>IF(C963=0,0,D963/C963)</f>
        <v>0.31572263144526291</v>
      </c>
      <c r="H963" s="28">
        <f>IF(D963=0,0,D963/B963)</f>
        <v>3.0224924012158052</v>
      </c>
    </row>
    <row r="964" spans="1:8" ht="52.5" customHeight="1">
      <c r="A964" s="388" t="s">
        <v>105</v>
      </c>
      <c r="B964" s="389"/>
      <c r="C964" s="389"/>
      <c r="D964" s="389"/>
      <c r="E964" s="389"/>
      <c r="F964" s="390"/>
      <c r="G964" s="48"/>
      <c r="H964" s="25"/>
    </row>
    <row r="965" spans="1:8" s="2" customFormat="1" ht="84" customHeight="1">
      <c r="A965" s="134" t="s">
        <v>83</v>
      </c>
      <c r="B965" s="166">
        <f>SUM(B966:B967)</f>
        <v>0</v>
      </c>
      <c r="C965" s="166">
        <f>SUM(C966:C967)</f>
        <v>4712.8999999999996</v>
      </c>
      <c r="D965" s="166">
        <f>SUM(D966:D967)</f>
        <v>0</v>
      </c>
      <c r="E965" s="166">
        <v>0</v>
      </c>
      <c r="F965" s="167" t="s">
        <v>5</v>
      </c>
      <c r="G965" s="49">
        <f>IF(C965=0,0,D965/C965)</f>
        <v>0</v>
      </c>
      <c r="H965" s="23">
        <f t="shared" ref="H965:H971" si="188">IF(D965=0,0,D965/B965)</f>
        <v>0</v>
      </c>
    </row>
    <row r="966" spans="1:8" ht="33">
      <c r="A966" s="88" t="s">
        <v>29</v>
      </c>
      <c r="B966" s="168">
        <v>0</v>
      </c>
      <c r="C966" s="168">
        <v>500</v>
      </c>
      <c r="D966" s="168">
        <v>0</v>
      </c>
      <c r="E966" s="168">
        <v>0</v>
      </c>
      <c r="F966" s="169" t="s">
        <v>5</v>
      </c>
      <c r="G966" s="49">
        <f t="shared" ref="G966:G971" si="189">IF(C966=0,0,D966/C966)</f>
        <v>0</v>
      </c>
      <c r="H966" s="23">
        <f t="shared" si="188"/>
        <v>0</v>
      </c>
    </row>
    <row r="967" spans="1:8" ht="66">
      <c r="A967" s="88" t="s">
        <v>13</v>
      </c>
      <c r="B967" s="168">
        <v>0</v>
      </c>
      <c r="C967" s="168">
        <v>4212.8999999999996</v>
      </c>
      <c r="D967" s="168">
        <v>0</v>
      </c>
      <c r="E967" s="168">
        <v>0</v>
      </c>
      <c r="F967" s="169" t="s">
        <v>5</v>
      </c>
      <c r="G967" s="49">
        <f t="shared" si="189"/>
        <v>0</v>
      </c>
      <c r="H967" s="23">
        <f t="shared" si="188"/>
        <v>0</v>
      </c>
    </row>
    <row r="968" spans="1:8" ht="118.5" customHeight="1">
      <c r="A968" s="134" t="s">
        <v>56</v>
      </c>
      <c r="B968" s="166">
        <f>B969</f>
        <v>22.5</v>
      </c>
      <c r="C968" s="166">
        <f>C969</f>
        <v>732</v>
      </c>
      <c r="D968" s="166">
        <f>D969</f>
        <v>0</v>
      </c>
      <c r="E968" s="166">
        <v>0</v>
      </c>
      <c r="F968" s="167">
        <v>0</v>
      </c>
      <c r="G968" s="49">
        <f t="shared" si="189"/>
        <v>0</v>
      </c>
      <c r="H968" s="23">
        <f t="shared" si="188"/>
        <v>0</v>
      </c>
    </row>
    <row r="969" spans="1:8" s="2" customFormat="1" ht="57" customHeight="1">
      <c r="A969" s="88" t="s">
        <v>26</v>
      </c>
      <c r="B969" s="168">
        <v>22.5</v>
      </c>
      <c r="C969" s="168">
        <v>732</v>
      </c>
      <c r="D969" s="168">
        <v>0</v>
      </c>
      <c r="E969" s="168">
        <v>0</v>
      </c>
      <c r="F969" s="169">
        <v>0</v>
      </c>
      <c r="G969" s="49">
        <f t="shared" si="189"/>
        <v>0</v>
      </c>
      <c r="H969" s="23">
        <f t="shared" si="188"/>
        <v>0</v>
      </c>
    </row>
    <row r="970" spans="1:8" ht="74.25" customHeight="1">
      <c r="A970" s="134" t="s">
        <v>30</v>
      </c>
      <c r="B970" s="166">
        <f>B971</f>
        <v>556.70000000000005</v>
      </c>
      <c r="C970" s="166">
        <f>C971</f>
        <v>4270</v>
      </c>
      <c r="D970" s="166">
        <f>D971</f>
        <v>851.4</v>
      </c>
      <c r="E970" s="166">
        <v>19.899999999999999</v>
      </c>
      <c r="F970" s="167">
        <v>152.9</v>
      </c>
      <c r="G970" s="49">
        <f t="shared" si="189"/>
        <v>0.1993911007025761</v>
      </c>
      <c r="H970" s="23">
        <f t="shared" si="188"/>
        <v>1.5293694988324051</v>
      </c>
    </row>
    <row r="971" spans="1:8" s="2" customFormat="1" ht="69" customHeight="1">
      <c r="A971" s="88" t="s">
        <v>49</v>
      </c>
      <c r="B971" s="168">
        <v>556.70000000000005</v>
      </c>
      <c r="C971" s="168">
        <v>4270</v>
      </c>
      <c r="D971" s="168">
        <v>851.4</v>
      </c>
      <c r="E971" s="168">
        <v>19.899999999999999</v>
      </c>
      <c r="F971" s="169">
        <v>152.9</v>
      </c>
      <c r="G971" s="49">
        <f t="shared" si="189"/>
        <v>0.1993911007025761</v>
      </c>
      <c r="H971" s="23">
        <f t="shared" si="188"/>
        <v>1.5293694988324051</v>
      </c>
    </row>
    <row r="972" spans="1:8" s="113" customFormat="1">
      <c r="A972" s="134" t="s">
        <v>7</v>
      </c>
      <c r="B972" s="166">
        <f>SUM(B965,B969,B971)</f>
        <v>579.20000000000005</v>
      </c>
      <c r="C972" s="166">
        <f>SUM(C970,C968,C965)</f>
        <v>9714.9</v>
      </c>
      <c r="D972" s="166">
        <f>SUM(D970,D968,D965)</f>
        <v>851.4</v>
      </c>
      <c r="E972" s="166">
        <v>8.8000000000000007</v>
      </c>
      <c r="F972" s="167">
        <v>147</v>
      </c>
      <c r="G972" s="49">
        <f t="shared" ref="G972" si="190">IF(C972=0,0,D972/C972)</f>
        <v>8.7638575795942322E-2</v>
      </c>
      <c r="H972" s="23">
        <f t="shared" ref="H972" si="191">IF(D972=0,0,D972/B972)</f>
        <v>1.4699585635359114</v>
      </c>
    </row>
    <row r="973" spans="1:8" s="2" customFormat="1" ht="51.75" customHeight="1">
      <c r="A973" s="391" t="s">
        <v>106</v>
      </c>
      <c r="B973" s="392"/>
      <c r="C973" s="392"/>
      <c r="D973" s="392"/>
      <c r="E973" s="392"/>
      <c r="F973" s="393"/>
      <c r="G973" s="54"/>
      <c r="H973" s="25"/>
    </row>
    <row r="974" spans="1:8" s="2" customFormat="1" ht="85.5" customHeight="1">
      <c r="A974" s="134" t="s">
        <v>33</v>
      </c>
      <c r="B974" s="166">
        <f>SUM(B975:B983)</f>
        <v>232.9</v>
      </c>
      <c r="C974" s="166">
        <f>SUM(C975:C983)</f>
        <v>3192.7000000000003</v>
      </c>
      <c r="D974" s="166">
        <f>SUM(D975:D983)</f>
        <v>158.30000000000001</v>
      </c>
      <c r="E974" s="166">
        <v>5</v>
      </c>
      <c r="F974" s="167">
        <v>68</v>
      </c>
      <c r="G974" s="49">
        <f t="shared" ref="G974:G985" si="192">IF(C974=0,0,D974/C974)</f>
        <v>4.9581858614965391E-2</v>
      </c>
      <c r="H974" s="23">
        <f t="shared" ref="H974:H986" si="193">IF(D974=0,0,D974/B974)</f>
        <v>0.67969085444396737</v>
      </c>
    </row>
    <row r="975" spans="1:8" s="2" customFormat="1" ht="49.5">
      <c r="A975" s="88" t="s">
        <v>48</v>
      </c>
      <c r="B975" s="168">
        <v>113.1</v>
      </c>
      <c r="C975" s="168">
        <v>592.1</v>
      </c>
      <c r="D975" s="168">
        <v>62.5</v>
      </c>
      <c r="E975" s="168">
        <v>10.6</v>
      </c>
      <c r="F975" s="169">
        <v>55.3</v>
      </c>
      <c r="G975" s="49">
        <f t="shared" si="192"/>
        <v>0.10555649383550075</v>
      </c>
      <c r="H975" s="23">
        <f t="shared" si="193"/>
        <v>0.55260831122900089</v>
      </c>
    </row>
    <row r="976" spans="1:8" s="2" customFormat="1" ht="66">
      <c r="A976" s="88" t="s">
        <v>50</v>
      </c>
      <c r="B976" s="168">
        <v>0</v>
      </c>
      <c r="C976" s="168">
        <v>228.9</v>
      </c>
      <c r="D976" s="168">
        <v>0</v>
      </c>
      <c r="E976" s="168">
        <v>0</v>
      </c>
      <c r="F976" s="169" t="s">
        <v>5</v>
      </c>
      <c r="G976" s="49">
        <f t="shared" si="192"/>
        <v>0</v>
      </c>
      <c r="H976" s="23">
        <f t="shared" si="193"/>
        <v>0</v>
      </c>
    </row>
    <row r="977" spans="1:8" s="2" customFormat="1" ht="49.5">
      <c r="A977" s="88" t="s">
        <v>14</v>
      </c>
      <c r="B977" s="168">
        <v>69.900000000000006</v>
      </c>
      <c r="C977" s="168">
        <v>565.5</v>
      </c>
      <c r="D977" s="168">
        <v>15.8</v>
      </c>
      <c r="E977" s="168">
        <v>2.8</v>
      </c>
      <c r="F977" s="169">
        <v>22.6</v>
      </c>
      <c r="G977" s="49">
        <f t="shared" si="192"/>
        <v>2.7939876215738287E-2</v>
      </c>
      <c r="H977" s="23">
        <f t="shared" si="193"/>
        <v>0.22603719599427752</v>
      </c>
    </row>
    <row r="978" spans="1:8" s="2" customFormat="1" ht="49.5">
      <c r="A978" s="88" t="s">
        <v>67</v>
      </c>
      <c r="B978" s="168">
        <v>0</v>
      </c>
      <c r="C978" s="168">
        <v>362.5</v>
      </c>
      <c r="D978" s="168">
        <v>0</v>
      </c>
      <c r="E978" s="168">
        <v>0</v>
      </c>
      <c r="F978" s="169" t="s">
        <v>5</v>
      </c>
      <c r="G978" s="49">
        <f t="shared" si="192"/>
        <v>0</v>
      </c>
      <c r="H978" s="23">
        <f t="shared" si="193"/>
        <v>0</v>
      </c>
    </row>
    <row r="979" spans="1:8" s="2" customFormat="1" ht="49.5">
      <c r="A979" s="88" t="s">
        <v>20</v>
      </c>
      <c r="B979" s="168">
        <v>0</v>
      </c>
      <c r="C979" s="168">
        <v>203.4</v>
      </c>
      <c r="D979" s="168">
        <v>0</v>
      </c>
      <c r="E979" s="168">
        <v>0</v>
      </c>
      <c r="F979" s="169" t="s">
        <v>5</v>
      </c>
      <c r="G979" s="49">
        <f t="shared" si="192"/>
        <v>0</v>
      </c>
      <c r="H979" s="23">
        <f t="shared" si="193"/>
        <v>0</v>
      </c>
    </row>
    <row r="980" spans="1:8" s="2" customFormat="1" ht="49.5">
      <c r="A980" s="88" t="s">
        <v>21</v>
      </c>
      <c r="B980" s="168">
        <v>0</v>
      </c>
      <c r="C980" s="168">
        <v>203</v>
      </c>
      <c r="D980" s="168">
        <v>0</v>
      </c>
      <c r="E980" s="168">
        <v>0</v>
      </c>
      <c r="F980" s="169" t="s">
        <v>5</v>
      </c>
      <c r="G980" s="49">
        <f t="shared" si="192"/>
        <v>0</v>
      </c>
      <c r="H980" s="23">
        <f t="shared" si="193"/>
        <v>0</v>
      </c>
    </row>
    <row r="981" spans="1:8" s="2" customFormat="1" ht="49.5">
      <c r="A981" s="88" t="s">
        <v>70</v>
      </c>
      <c r="B981" s="168">
        <v>49.9</v>
      </c>
      <c r="C981" s="168">
        <v>232</v>
      </c>
      <c r="D981" s="168">
        <v>80</v>
      </c>
      <c r="E981" s="168">
        <v>34.5</v>
      </c>
      <c r="F981" s="169">
        <v>160.30000000000001</v>
      </c>
      <c r="G981" s="49">
        <f t="shared" si="192"/>
        <v>0.34482758620689657</v>
      </c>
      <c r="H981" s="23">
        <f t="shared" si="193"/>
        <v>1.6032064128256514</v>
      </c>
    </row>
    <row r="982" spans="1:8" s="2" customFormat="1" ht="49.5">
      <c r="A982" s="88" t="s">
        <v>17</v>
      </c>
      <c r="B982" s="168">
        <v>0</v>
      </c>
      <c r="C982" s="168">
        <v>455.3</v>
      </c>
      <c r="D982" s="168">
        <v>0</v>
      </c>
      <c r="E982" s="168">
        <v>0</v>
      </c>
      <c r="F982" s="169" t="s">
        <v>5</v>
      </c>
      <c r="G982" s="49">
        <f t="shared" si="192"/>
        <v>0</v>
      </c>
      <c r="H982" s="23">
        <f t="shared" si="193"/>
        <v>0</v>
      </c>
    </row>
    <row r="983" spans="1:8" s="2" customFormat="1" ht="66">
      <c r="A983" s="88" t="s">
        <v>58</v>
      </c>
      <c r="B983" s="168">
        <v>0</v>
      </c>
      <c r="C983" s="168">
        <v>350</v>
      </c>
      <c r="D983" s="168">
        <v>0</v>
      </c>
      <c r="E983" s="168">
        <v>0</v>
      </c>
      <c r="F983" s="169" t="s">
        <v>5</v>
      </c>
      <c r="G983" s="49">
        <f t="shared" si="192"/>
        <v>0</v>
      </c>
      <c r="H983" s="23">
        <f t="shared" si="193"/>
        <v>0</v>
      </c>
    </row>
    <row r="984" spans="1:8" s="2" customFormat="1" ht="99">
      <c r="A984" s="134" t="s">
        <v>41</v>
      </c>
      <c r="B984" s="166">
        <f>SUM(B985)</f>
        <v>0</v>
      </c>
      <c r="C984" s="166">
        <f t="shared" ref="C984:D984" si="194">SUM(C985)</f>
        <v>46</v>
      </c>
      <c r="D984" s="166">
        <f t="shared" si="194"/>
        <v>6</v>
      </c>
      <c r="E984" s="166">
        <v>13</v>
      </c>
      <c r="F984" s="167" t="s">
        <v>5</v>
      </c>
      <c r="G984" s="49">
        <f t="shared" si="192"/>
        <v>0.13043478260869565</v>
      </c>
      <c r="H984" s="23" t="e">
        <f>IF(D984=0,0,D984/B984)</f>
        <v>#DIV/0!</v>
      </c>
    </row>
    <row r="985" spans="1:8" s="2" customFormat="1" ht="66">
      <c r="A985" s="88" t="s">
        <v>49</v>
      </c>
      <c r="B985" s="168">
        <v>0</v>
      </c>
      <c r="C985" s="168">
        <v>46</v>
      </c>
      <c r="D985" s="168">
        <v>6</v>
      </c>
      <c r="E985" s="168">
        <v>13</v>
      </c>
      <c r="F985" s="169" t="s">
        <v>5</v>
      </c>
      <c r="G985" s="49">
        <f t="shared" si="192"/>
        <v>0.13043478260869565</v>
      </c>
      <c r="H985" s="23" t="e">
        <f t="shared" si="193"/>
        <v>#DIV/0!</v>
      </c>
    </row>
    <row r="986" spans="1:8" s="2" customFormat="1">
      <c r="A986" s="134" t="s">
        <v>7</v>
      </c>
      <c r="B986" s="166">
        <f>B984+B974</f>
        <v>232.9</v>
      </c>
      <c r="C986" s="166">
        <f>C984+C974</f>
        <v>3238.7000000000003</v>
      </c>
      <c r="D986" s="166">
        <f>D984+D974</f>
        <v>164.3</v>
      </c>
      <c r="E986" s="166">
        <v>5.0999999999999996</v>
      </c>
      <c r="F986" s="167">
        <v>70.5</v>
      </c>
      <c r="G986" s="49">
        <f>IF(C986=0,0,D986/C986)</f>
        <v>5.0730231265631268E-2</v>
      </c>
      <c r="H986" s="23">
        <f t="shared" si="193"/>
        <v>0.70545298411335344</v>
      </c>
    </row>
    <row r="987" spans="1:8" ht="68.25" customHeight="1">
      <c r="A987" s="383" t="s">
        <v>111</v>
      </c>
      <c r="B987" s="384"/>
      <c r="C987" s="384"/>
      <c r="D987" s="384"/>
      <c r="E987" s="384"/>
      <c r="F987" s="385"/>
      <c r="G987" s="48"/>
      <c r="H987" s="25"/>
    </row>
    <row r="988" spans="1:8" s="2" customFormat="1" ht="136.5" customHeight="1">
      <c r="A988" s="134" t="s">
        <v>85</v>
      </c>
      <c r="B988" s="166">
        <f>B989</f>
        <v>23.7</v>
      </c>
      <c r="C988" s="166">
        <f>C989</f>
        <v>450.2</v>
      </c>
      <c r="D988" s="166">
        <f>D989</f>
        <v>10.3</v>
      </c>
      <c r="E988" s="166">
        <v>2.2999999999999998</v>
      </c>
      <c r="F988" s="167">
        <v>43.5</v>
      </c>
      <c r="G988" s="49">
        <f t="shared" ref="G988:G989" si="195">IF(C988=0,0,D988/C988)</f>
        <v>2.2878720568636164E-2</v>
      </c>
      <c r="H988" s="23">
        <f t="shared" ref="H988:H1180" si="196">IF(D988=0,0,D988/B988)</f>
        <v>0.43459915611814348</v>
      </c>
    </row>
    <row r="989" spans="1:8" ht="42" customHeight="1">
      <c r="A989" s="88" t="s">
        <v>29</v>
      </c>
      <c r="B989" s="168">
        <v>23.7</v>
      </c>
      <c r="C989" s="168">
        <v>450.2</v>
      </c>
      <c r="D989" s="168">
        <v>10.3</v>
      </c>
      <c r="E989" s="168">
        <v>2.2999999999999998</v>
      </c>
      <c r="F989" s="169">
        <v>43.5</v>
      </c>
      <c r="G989" s="49">
        <f t="shared" si="195"/>
        <v>2.2878720568636164E-2</v>
      </c>
      <c r="H989" s="23">
        <f t="shared" si="196"/>
        <v>0.43459915611814348</v>
      </c>
    </row>
    <row r="990" spans="1:8" ht="82.5">
      <c r="A990" s="134" t="s">
        <v>86</v>
      </c>
      <c r="B990" s="166">
        <f>SUM(B991)</f>
        <v>0</v>
      </c>
      <c r="C990" s="166">
        <f>C991</f>
        <v>2000</v>
      </c>
      <c r="D990" s="166">
        <f>D991</f>
        <v>0</v>
      </c>
      <c r="E990" s="166">
        <v>0</v>
      </c>
      <c r="F990" s="167" t="s">
        <v>5</v>
      </c>
      <c r="G990" s="49">
        <f>IF(C990=0,0,D990/C990)</f>
        <v>0</v>
      </c>
      <c r="H990" s="23">
        <f t="shared" si="196"/>
        <v>0</v>
      </c>
    </row>
    <row r="991" spans="1:8" ht="66">
      <c r="A991" s="88" t="s">
        <v>58</v>
      </c>
      <c r="B991" s="168">
        <v>0</v>
      </c>
      <c r="C991" s="168">
        <v>2000</v>
      </c>
      <c r="D991" s="168">
        <v>0</v>
      </c>
      <c r="E991" s="168">
        <v>0</v>
      </c>
      <c r="F991" s="169" t="s">
        <v>5</v>
      </c>
      <c r="G991" s="49">
        <f>IF(C991=0,0,D991/C991)</f>
        <v>0</v>
      </c>
      <c r="H991" s="23">
        <f t="shared" si="196"/>
        <v>0</v>
      </c>
    </row>
    <row r="992" spans="1:8" ht="66">
      <c r="A992" s="134" t="s">
        <v>124</v>
      </c>
      <c r="B992" s="166" t="s">
        <v>5</v>
      </c>
      <c r="C992" s="166">
        <f>C993</f>
        <v>1000</v>
      </c>
      <c r="D992" s="166">
        <f>D993</f>
        <v>0</v>
      </c>
      <c r="E992" s="166">
        <v>0</v>
      </c>
      <c r="F992" s="167" t="s">
        <v>5</v>
      </c>
      <c r="G992" s="49">
        <f>IF(C992=0,0,D992/C992)</f>
        <v>0</v>
      </c>
      <c r="H992" s="23">
        <f t="shared" ref="H992:H993" si="197">IF(D992=0,0,D992/B992)</f>
        <v>0</v>
      </c>
    </row>
    <row r="993" spans="1:8" ht="36.75" customHeight="1">
      <c r="A993" s="88" t="s">
        <v>29</v>
      </c>
      <c r="B993" s="168" t="s">
        <v>5</v>
      </c>
      <c r="C993" s="168">
        <v>1000</v>
      </c>
      <c r="D993" s="168">
        <v>0</v>
      </c>
      <c r="E993" s="168">
        <v>0</v>
      </c>
      <c r="F993" s="169" t="s">
        <v>5</v>
      </c>
      <c r="G993" s="49">
        <f>IF(C993=0,0,D993/C993)</f>
        <v>0</v>
      </c>
      <c r="H993" s="23">
        <f t="shared" si="197"/>
        <v>0</v>
      </c>
    </row>
    <row r="994" spans="1:8" s="2" customFormat="1">
      <c r="A994" s="134" t="s">
        <v>7</v>
      </c>
      <c r="B994" s="166">
        <f>B988+B990</f>
        <v>23.7</v>
      </c>
      <c r="C994" s="166">
        <f>C988+C990+C992</f>
        <v>3450.2</v>
      </c>
      <c r="D994" s="166">
        <f>D988+D990+D992</f>
        <v>10.3</v>
      </c>
      <c r="E994" s="166">
        <v>0.3</v>
      </c>
      <c r="F994" s="167">
        <v>43.5</v>
      </c>
      <c r="G994" s="49">
        <f>IF(C994=0,0,D994/C994)</f>
        <v>2.9853341835255932E-3</v>
      </c>
      <c r="H994" s="23">
        <f t="shared" si="196"/>
        <v>0.43459915611814348</v>
      </c>
    </row>
    <row r="995" spans="1:8" s="2" customFormat="1" ht="54" customHeight="1">
      <c r="A995" s="383" t="s">
        <v>107</v>
      </c>
      <c r="B995" s="384"/>
      <c r="C995" s="384"/>
      <c r="D995" s="384"/>
      <c r="E995" s="384"/>
      <c r="F995" s="385"/>
      <c r="G995" s="49"/>
      <c r="H995" s="23"/>
    </row>
    <row r="996" spans="1:8" s="2" customFormat="1" ht="84.75" customHeight="1">
      <c r="A996" s="170" t="s">
        <v>121</v>
      </c>
      <c r="B996" s="75" t="s">
        <v>5</v>
      </c>
      <c r="C996" s="75">
        <f>SUM(C1001)</f>
        <v>14957.3</v>
      </c>
      <c r="D996" s="75">
        <f>SUM(D1001)</f>
        <v>1704.5</v>
      </c>
      <c r="E996" s="74">
        <v>11.4</v>
      </c>
      <c r="F996" s="75" t="s">
        <v>5</v>
      </c>
      <c r="G996" s="33">
        <f>IF(C996=0,0,D996/C996)</f>
        <v>0.11395773301331123</v>
      </c>
      <c r="H996" s="26" t="e">
        <f>IF(D996=0,0,D996/B996)</f>
        <v>#VALUE!</v>
      </c>
    </row>
    <row r="997" spans="1:8" s="2" customFormat="1" ht="21" customHeight="1">
      <c r="A997" s="76" t="s">
        <v>2</v>
      </c>
      <c r="B997" s="35"/>
      <c r="C997" s="35"/>
      <c r="D997" s="35"/>
      <c r="E997" s="12"/>
      <c r="F997" s="35"/>
      <c r="G997" s="30"/>
      <c r="H997" s="27"/>
    </row>
    <row r="998" spans="1:8" s="2" customFormat="1" ht="0.75" customHeight="1">
      <c r="A998" s="76" t="s">
        <v>3</v>
      </c>
      <c r="B998" s="36" t="s">
        <v>5</v>
      </c>
      <c r="C998" s="36">
        <f t="shared" ref="C998:D1000" si="198">SUM(C1003)</f>
        <v>0</v>
      </c>
      <c r="D998" s="36">
        <f t="shared" si="198"/>
        <v>0</v>
      </c>
      <c r="E998" s="13">
        <v>0</v>
      </c>
      <c r="F998" s="36" t="s">
        <v>5</v>
      </c>
      <c r="G998" s="30">
        <f>IF(C998=0,0,D998/C998)</f>
        <v>0</v>
      </c>
      <c r="H998" s="27">
        <f>IF(D998=0,0,D998/B998)</f>
        <v>0</v>
      </c>
    </row>
    <row r="999" spans="1:8" s="2" customFormat="1" ht="21" hidden="1" customHeight="1">
      <c r="A999" s="76" t="s">
        <v>4</v>
      </c>
      <c r="B999" s="36" t="s">
        <v>5</v>
      </c>
      <c r="C999" s="36">
        <f t="shared" si="198"/>
        <v>0</v>
      </c>
      <c r="D999" s="36">
        <f t="shared" si="198"/>
        <v>0</v>
      </c>
      <c r="E999" s="13">
        <v>0</v>
      </c>
      <c r="F999" s="36" t="s">
        <v>5</v>
      </c>
      <c r="G999" s="30">
        <f t="shared" ref="G999:G1001" si="199">IF(C999=0,0,D999/C999)</f>
        <v>0</v>
      </c>
      <c r="H999" s="27">
        <f>IF(D999=0,0,D999/B999)</f>
        <v>0</v>
      </c>
    </row>
    <row r="1000" spans="1:8" s="2" customFormat="1" ht="36" customHeight="1">
      <c r="A1000" s="77" t="s">
        <v>8</v>
      </c>
      <c r="B1000" s="128" t="s">
        <v>5</v>
      </c>
      <c r="C1000" s="128">
        <f t="shared" si="198"/>
        <v>14957.3</v>
      </c>
      <c r="D1000" s="128">
        <f t="shared" si="198"/>
        <v>1704.5</v>
      </c>
      <c r="E1000" s="78">
        <v>11.4</v>
      </c>
      <c r="F1000" s="128" t="s">
        <v>5</v>
      </c>
      <c r="G1000" s="34">
        <f t="shared" si="199"/>
        <v>0.11395773301331123</v>
      </c>
      <c r="H1000" s="28" t="e">
        <f>IF(D1000=0,0,D1000/B1000)</f>
        <v>#VALUE!</v>
      </c>
    </row>
    <row r="1001" spans="1:8" s="2" customFormat="1" ht="39" customHeight="1">
      <c r="A1001" s="83" t="s">
        <v>122</v>
      </c>
      <c r="B1001" s="39" t="s">
        <v>5</v>
      </c>
      <c r="C1001" s="39">
        <f>SUM(C1003:C1005)</f>
        <v>14957.3</v>
      </c>
      <c r="D1001" s="84">
        <f>SUM(D1003:D1005)</f>
        <v>1704.5</v>
      </c>
      <c r="E1001" s="39">
        <v>11.4</v>
      </c>
      <c r="F1001" s="39" t="s">
        <v>5</v>
      </c>
      <c r="G1001" s="33">
        <f t="shared" si="199"/>
        <v>0.11395773301331123</v>
      </c>
      <c r="H1001" s="26" t="e">
        <f>IF(D1001=0,0,D1001/B1001)</f>
        <v>#VALUE!</v>
      </c>
    </row>
    <row r="1002" spans="1:8" s="2" customFormat="1">
      <c r="A1002" s="81" t="s">
        <v>2</v>
      </c>
      <c r="B1002" s="37"/>
      <c r="C1002" s="37"/>
      <c r="D1002" s="80"/>
      <c r="E1002" s="37"/>
      <c r="F1002" s="37"/>
      <c r="G1002" s="30"/>
      <c r="H1002" s="27"/>
    </row>
    <row r="1003" spans="1:8" s="2" customFormat="1" ht="21.75" hidden="1" customHeight="1">
      <c r="A1003" s="81" t="s">
        <v>3</v>
      </c>
      <c r="B1003" s="38" t="s">
        <v>5</v>
      </c>
      <c r="C1003" s="38">
        <v>0</v>
      </c>
      <c r="D1003" s="82">
        <v>0</v>
      </c>
      <c r="E1003" s="38">
        <v>0</v>
      </c>
      <c r="F1003" s="38">
        <v>0</v>
      </c>
      <c r="G1003" s="30">
        <f t="shared" ref="G1003:G1004" si="200">IF(C1003=0,0,D1003/C1003)</f>
        <v>0</v>
      </c>
      <c r="H1003" s="27">
        <f>IF(D1003=0,0,D1003/B1003)</f>
        <v>0</v>
      </c>
    </row>
    <row r="1004" spans="1:8" s="2" customFormat="1" ht="21" hidden="1" customHeight="1">
      <c r="A1004" s="81" t="s">
        <v>4</v>
      </c>
      <c r="B1004" s="38" t="s">
        <v>5</v>
      </c>
      <c r="C1004" s="38">
        <v>0</v>
      </c>
      <c r="D1004" s="82">
        <v>0</v>
      </c>
      <c r="E1004" s="38">
        <v>0</v>
      </c>
      <c r="F1004" s="38">
        <v>0</v>
      </c>
      <c r="G1004" s="30">
        <f t="shared" si="200"/>
        <v>0</v>
      </c>
      <c r="H1004" s="27">
        <f>IF(D1004=0,0,D1004/B1004)</f>
        <v>0</v>
      </c>
    </row>
    <row r="1005" spans="1:8" s="2" customFormat="1" ht="33.75" customHeight="1">
      <c r="A1005" s="85" t="s">
        <v>8</v>
      </c>
      <c r="B1005" s="40" t="s">
        <v>5</v>
      </c>
      <c r="C1005" s="40">
        <v>14957.3</v>
      </c>
      <c r="D1005" s="86">
        <v>1704.5</v>
      </c>
      <c r="E1005" s="40">
        <v>11.4</v>
      </c>
      <c r="F1005" s="40" t="s">
        <v>5</v>
      </c>
      <c r="G1005" s="34">
        <f>IF(C1005=0,0,D1005/C1005)</f>
        <v>0.11395773301331123</v>
      </c>
      <c r="H1005" s="28" t="e">
        <f>IF(D1005=0,0,D1005/B1005)</f>
        <v>#VALUE!</v>
      </c>
    </row>
    <row r="1006" spans="1:8" s="2" customFormat="1" ht="118.5" customHeight="1">
      <c r="A1006" s="170" t="s">
        <v>123</v>
      </c>
      <c r="B1006" s="75" t="s">
        <v>5</v>
      </c>
      <c r="C1006" s="75">
        <f>SUM(C1011)</f>
        <v>7956.5</v>
      </c>
      <c r="D1006" s="75">
        <f>SUM(D1011)</f>
        <v>0</v>
      </c>
      <c r="E1006" s="74">
        <v>0</v>
      </c>
      <c r="F1006" s="75" t="s">
        <v>5</v>
      </c>
      <c r="G1006" s="33">
        <f>IF(C1006=0,0,D1006/C1006)</f>
        <v>0</v>
      </c>
      <c r="H1006" s="26">
        <f>IF(D1006=0,0,D1006/B1006)</f>
        <v>0</v>
      </c>
    </row>
    <row r="1007" spans="1:8" s="2" customFormat="1" ht="18.75" customHeight="1">
      <c r="A1007" s="76" t="s">
        <v>2</v>
      </c>
      <c r="B1007" s="35"/>
      <c r="C1007" s="35"/>
      <c r="D1007" s="35"/>
      <c r="E1007" s="12"/>
      <c r="F1007" s="35"/>
      <c r="G1007" s="30"/>
      <c r="H1007" s="27"/>
    </row>
    <row r="1008" spans="1:8" s="2" customFormat="1" ht="21" hidden="1" customHeight="1">
      <c r="A1008" s="76" t="s">
        <v>3</v>
      </c>
      <c r="B1008" s="36" t="s">
        <v>5</v>
      </c>
      <c r="C1008" s="36">
        <f t="shared" ref="C1008:D1010" si="201">SUM(C1013)</f>
        <v>0</v>
      </c>
      <c r="D1008" s="36">
        <f t="shared" si="201"/>
        <v>0</v>
      </c>
      <c r="E1008" s="13">
        <v>0</v>
      </c>
      <c r="F1008" s="36" t="s">
        <v>5</v>
      </c>
      <c r="G1008" s="30">
        <f>IF(C1008=0,0,D1008/C1008)</f>
        <v>0</v>
      </c>
      <c r="H1008" s="27">
        <f>IF(D1008=0,0,D1008/B1008)</f>
        <v>0</v>
      </c>
    </row>
    <row r="1009" spans="1:8" s="2" customFormat="1" ht="1.5" hidden="1" customHeight="1">
      <c r="A1009" s="76" t="s">
        <v>4</v>
      </c>
      <c r="B1009" s="36" t="s">
        <v>5</v>
      </c>
      <c r="C1009" s="36">
        <f t="shared" si="201"/>
        <v>0</v>
      </c>
      <c r="D1009" s="36">
        <f t="shared" si="201"/>
        <v>0</v>
      </c>
      <c r="E1009" s="13">
        <v>0</v>
      </c>
      <c r="F1009" s="36" t="s">
        <v>5</v>
      </c>
      <c r="G1009" s="30">
        <f t="shared" ref="G1009:G1011" si="202">IF(C1009=0,0,D1009/C1009)</f>
        <v>0</v>
      </c>
      <c r="H1009" s="27">
        <f>IF(D1009=0,0,D1009/B1009)</f>
        <v>0</v>
      </c>
    </row>
    <row r="1010" spans="1:8" s="2" customFormat="1" ht="37.5" customHeight="1">
      <c r="A1010" s="77" t="s">
        <v>8</v>
      </c>
      <c r="B1010" s="128" t="s">
        <v>5</v>
      </c>
      <c r="C1010" s="128">
        <f t="shared" si="201"/>
        <v>7956.5</v>
      </c>
      <c r="D1010" s="128">
        <f t="shared" si="201"/>
        <v>0</v>
      </c>
      <c r="E1010" s="78">
        <v>0</v>
      </c>
      <c r="F1010" s="128" t="s">
        <v>5</v>
      </c>
      <c r="G1010" s="34">
        <f t="shared" si="202"/>
        <v>0</v>
      </c>
      <c r="H1010" s="28">
        <f>IF(D1010=0,0,D1010/B1010)</f>
        <v>0</v>
      </c>
    </row>
    <row r="1011" spans="1:8" s="2" customFormat="1" ht="37.5" customHeight="1">
      <c r="A1011" s="83" t="s">
        <v>122</v>
      </c>
      <c r="B1011" s="39" t="s">
        <v>5</v>
      </c>
      <c r="C1011" s="39">
        <f>SUM(C1013:C1015)</f>
        <v>7956.5</v>
      </c>
      <c r="D1011" s="84">
        <f>SUM(D1013:D1015)</f>
        <v>0</v>
      </c>
      <c r="E1011" s="39">
        <v>0</v>
      </c>
      <c r="F1011" s="39" t="s">
        <v>5</v>
      </c>
      <c r="G1011" s="33">
        <f t="shared" si="202"/>
        <v>0</v>
      </c>
      <c r="H1011" s="26">
        <f>IF(D1011=0,0,D1011/B1011)</f>
        <v>0</v>
      </c>
    </row>
    <row r="1012" spans="1:8" s="2" customFormat="1" ht="20.25" customHeight="1">
      <c r="A1012" s="81" t="s">
        <v>2</v>
      </c>
      <c r="B1012" s="37"/>
      <c r="C1012" s="37"/>
      <c r="D1012" s="80"/>
      <c r="E1012" s="37"/>
      <c r="F1012" s="37"/>
      <c r="G1012" s="30"/>
      <c r="H1012" s="27"/>
    </row>
    <row r="1013" spans="1:8" s="2" customFormat="1" ht="21" hidden="1" customHeight="1">
      <c r="A1013" s="81" t="s">
        <v>3</v>
      </c>
      <c r="B1013" s="38" t="s">
        <v>5</v>
      </c>
      <c r="C1013" s="38">
        <v>0</v>
      </c>
      <c r="D1013" s="82">
        <v>0</v>
      </c>
      <c r="E1013" s="38">
        <v>0</v>
      </c>
      <c r="F1013" s="38">
        <v>0</v>
      </c>
      <c r="G1013" s="30">
        <f t="shared" ref="G1013:G1014" si="203">IF(C1013=0,0,D1013/C1013)</f>
        <v>0</v>
      </c>
      <c r="H1013" s="27">
        <f>IF(D1013=0,0,D1013/B1013)</f>
        <v>0</v>
      </c>
    </row>
    <row r="1014" spans="1:8" s="2" customFormat="1" ht="21.75" hidden="1" customHeight="1">
      <c r="A1014" s="81" t="s">
        <v>4</v>
      </c>
      <c r="B1014" s="38" t="s">
        <v>5</v>
      </c>
      <c r="C1014" s="38">
        <v>0</v>
      </c>
      <c r="D1014" s="82">
        <v>0</v>
      </c>
      <c r="E1014" s="38">
        <v>0</v>
      </c>
      <c r="F1014" s="38">
        <v>0</v>
      </c>
      <c r="G1014" s="30">
        <f t="shared" si="203"/>
        <v>0</v>
      </c>
      <c r="H1014" s="27">
        <f>IF(D1014=0,0,D1014/B1014)</f>
        <v>0</v>
      </c>
    </row>
    <row r="1015" spans="1:8" s="2" customFormat="1" ht="36" customHeight="1">
      <c r="A1015" s="85" t="s">
        <v>8</v>
      </c>
      <c r="B1015" s="40" t="s">
        <v>5</v>
      </c>
      <c r="C1015" s="40">
        <v>7956.5</v>
      </c>
      <c r="D1015" s="86">
        <v>0</v>
      </c>
      <c r="E1015" s="40">
        <v>0</v>
      </c>
      <c r="F1015" s="40" t="s">
        <v>5</v>
      </c>
      <c r="G1015" s="34">
        <f>IF(C1015=0,0,D1015/C1015)</f>
        <v>0</v>
      </c>
      <c r="H1015" s="28">
        <f>IF(D1015=0,0,D1015/B1015)</f>
        <v>0</v>
      </c>
    </row>
    <row r="1016" spans="1:8" s="2" customFormat="1" ht="22.5" customHeight="1">
      <c r="A1016" s="73" t="s">
        <v>7</v>
      </c>
      <c r="B1016" s="74" t="s">
        <v>5</v>
      </c>
      <c r="C1016" s="74">
        <f>SUM(C996,C1006)</f>
        <v>22913.8</v>
      </c>
      <c r="D1016" s="74">
        <f>SUM(D996,D1006)</f>
        <v>1704.5</v>
      </c>
      <c r="E1016" s="74">
        <v>7.4</v>
      </c>
      <c r="F1016" s="75" t="s">
        <v>5</v>
      </c>
      <c r="G1016" s="33">
        <f t="shared" ref="G1016" si="204">IF(C1016=0,0,D1016/C1016)</f>
        <v>7.4387487016557716E-2</v>
      </c>
      <c r="H1016" s="26" t="e">
        <f>IF(D1016=0,0,D1016/B1016)</f>
        <v>#VALUE!</v>
      </c>
    </row>
    <row r="1017" spans="1:8" s="2" customFormat="1" ht="18.75" customHeight="1">
      <c r="A1017" s="76" t="s">
        <v>2</v>
      </c>
      <c r="B1017" s="12"/>
      <c r="C1017" s="12"/>
      <c r="D1017" s="12"/>
      <c r="E1017" s="12"/>
      <c r="F1017" s="35"/>
      <c r="G1017" s="30"/>
      <c r="H1017" s="27"/>
    </row>
    <row r="1018" spans="1:8" s="2" customFormat="1" ht="20.25" hidden="1" customHeight="1">
      <c r="A1018" s="76" t="s">
        <v>3</v>
      </c>
      <c r="B1018" s="13" t="s">
        <v>5</v>
      </c>
      <c r="C1018" s="13">
        <f>SUM(C1008+C998)</f>
        <v>0</v>
      </c>
      <c r="D1018" s="13">
        <f>SUM(D1008+D998)</f>
        <v>0</v>
      </c>
      <c r="E1018" s="13">
        <v>0</v>
      </c>
      <c r="F1018" s="36" t="s">
        <v>5</v>
      </c>
      <c r="G1018" s="30">
        <f t="shared" ref="G1018:G1019" si="205">IF(C1018=0,0,D1018/C1018)</f>
        <v>0</v>
      </c>
      <c r="H1018" s="27">
        <f>IF(D1018=0,0,D1018/B1018)</f>
        <v>0</v>
      </c>
    </row>
    <row r="1019" spans="1:8" s="2" customFormat="1" ht="18.75" hidden="1" customHeight="1">
      <c r="A1019" s="76" t="s">
        <v>4</v>
      </c>
      <c r="B1019" s="13" t="s">
        <v>5</v>
      </c>
      <c r="C1019" s="13">
        <f>SUM(C999,C1009)</f>
        <v>0</v>
      </c>
      <c r="D1019" s="13">
        <f>SUM(D999,D1009)</f>
        <v>0</v>
      </c>
      <c r="E1019" s="13">
        <v>0</v>
      </c>
      <c r="F1019" s="36" t="s">
        <v>5</v>
      </c>
      <c r="G1019" s="30">
        <f t="shared" si="205"/>
        <v>0</v>
      </c>
      <c r="H1019" s="27">
        <f>IF(D1019=0,0,D1019/B1019)</f>
        <v>0</v>
      </c>
    </row>
    <row r="1020" spans="1:8" s="2" customFormat="1" ht="37.5" customHeight="1">
      <c r="A1020" s="77" t="s">
        <v>8</v>
      </c>
      <c r="B1020" s="78" t="s">
        <v>5</v>
      </c>
      <c r="C1020" s="78">
        <f>SUM(C1000,C1010)</f>
        <v>22913.8</v>
      </c>
      <c r="D1020" s="78">
        <f>SUM(D1000,D1010)</f>
        <v>1704.5</v>
      </c>
      <c r="E1020" s="78">
        <v>7.4</v>
      </c>
      <c r="F1020" s="128" t="s">
        <v>5</v>
      </c>
      <c r="G1020" s="34">
        <f>IF(C1020=0,0,D1020/C1020)</f>
        <v>7.4387487016557716E-2</v>
      </c>
      <c r="H1020" s="28" t="e">
        <f>IF(D1020=0,0,D1020/B1020)</f>
        <v>#VALUE!</v>
      </c>
    </row>
    <row r="1021" spans="1:8" s="2" customFormat="1" ht="39" customHeight="1">
      <c r="A1021" s="383" t="s">
        <v>108</v>
      </c>
      <c r="B1021" s="384"/>
      <c r="C1021" s="384"/>
      <c r="D1021" s="384"/>
      <c r="E1021" s="384"/>
      <c r="F1021" s="385"/>
      <c r="G1021" s="49"/>
      <c r="H1021" s="23"/>
    </row>
    <row r="1022" spans="1:8" s="2" customFormat="1" ht="69.75" customHeight="1">
      <c r="A1022" s="183" t="s">
        <v>119</v>
      </c>
      <c r="B1022" s="93" t="s">
        <v>5</v>
      </c>
      <c r="C1022" s="75">
        <f>SUM(C1027)</f>
        <v>3000</v>
      </c>
      <c r="D1022" s="93">
        <f>SUM(D1027)</f>
        <v>557.70000000000005</v>
      </c>
      <c r="E1022" s="75">
        <v>18.600000000000001</v>
      </c>
      <c r="F1022" s="75" t="s">
        <v>5</v>
      </c>
      <c r="G1022" s="33">
        <f>IF(C1022=0,0,D1022/C1022)</f>
        <v>0.18590000000000001</v>
      </c>
      <c r="H1022" s="26" t="e">
        <f>IF(D1022=0,0,D1022/B1022)</f>
        <v>#VALUE!</v>
      </c>
    </row>
    <row r="1023" spans="1:8" s="2" customFormat="1" ht="21" customHeight="1">
      <c r="A1023" s="133" t="s">
        <v>2</v>
      </c>
      <c r="B1023" s="117"/>
      <c r="C1023" s="118"/>
      <c r="D1023" s="117"/>
      <c r="E1023" s="118"/>
      <c r="F1023" s="118"/>
      <c r="G1023" s="30"/>
      <c r="H1023" s="27"/>
    </row>
    <row r="1024" spans="1:8" s="2" customFormat="1" ht="19.5" customHeight="1">
      <c r="A1024" s="132" t="s">
        <v>3</v>
      </c>
      <c r="B1024" s="95" t="s">
        <v>5</v>
      </c>
      <c r="C1024" s="36">
        <f t="shared" ref="C1024:D1026" si="206">SUM(C1029)</f>
        <v>0</v>
      </c>
      <c r="D1024" s="95">
        <f t="shared" si="206"/>
        <v>0</v>
      </c>
      <c r="E1024" s="36">
        <v>0</v>
      </c>
      <c r="F1024" s="36" t="s">
        <v>5</v>
      </c>
      <c r="G1024" s="30">
        <f>IF(C1024=0,0,D1024/C1024)</f>
        <v>0</v>
      </c>
      <c r="H1024" s="27">
        <f>IF(D1024=0,0,D1024/B1024)</f>
        <v>0</v>
      </c>
    </row>
    <row r="1025" spans="1:8" s="2" customFormat="1" ht="19.5" customHeight="1">
      <c r="A1025" s="132" t="s">
        <v>4</v>
      </c>
      <c r="B1025" s="95" t="s">
        <v>5</v>
      </c>
      <c r="C1025" s="36">
        <f t="shared" si="206"/>
        <v>0</v>
      </c>
      <c r="D1025" s="95">
        <f t="shared" si="206"/>
        <v>0</v>
      </c>
      <c r="E1025" s="36">
        <v>0</v>
      </c>
      <c r="F1025" s="36" t="s">
        <v>5</v>
      </c>
      <c r="G1025" s="30">
        <f t="shared" ref="G1025:G1027" si="207">IF(C1025=0,0,D1025/C1025)</f>
        <v>0</v>
      </c>
      <c r="H1025" s="27">
        <f>IF(D1025=0,0,D1025/B1025)</f>
        <v>0</v>
      </c>
    </row>
    <row r="1026" spans="1:8" s="2" customFormat="1" ht="34.5" customHeight="1">
      <c r="A1026" s="133" t="s">
        <v>8</v>
      </c>
      <c r="B1026" s="154" t="s">
        <v>5</v>
      </c>
      <c r="C1026" s="128">
        <f t="shared" si="206"/>
        <v>3000</v>
      </c>
      <c r="D1026" s="154">
        <f t="shared" si="206"/>
        <v>557.70000000000005</v>
      </c>
      <c r="E1026" s="128">
        <v>18.600000000000001</v>
      </c>
      <c r="F1026" s="128" t="s">
        <v>5</v>
      </c>
      <c r="G1026" s="34">
        <f t="shared" si="207"/>
        <v>0.18590000000000001</v>
      </c>
      <c r="H1026" s="28" t="e">
        <f>IF(D1026=0,0,D1026/B1026)</f>
        <v>#VALUE!</v>
      </c>
    </row>
    <row r="1027" spans="1:8" s="2" customFormat="1" ht="40.5" customHeight="1">
      <c r="A1027" s="83" t="s">
        <v>25</v>
      </c>
      <c r="B1027" s="39" t="s">
        <v>5</v>
      </c>
      <c r="C1027" s="39">
        <f>SUM(C1029:C1031)</f>
        <v>3000</v>
      </c>
      <c r="D1027" s="84">
        <f>SUM(D1029:D1031)</f>
        <v>557.70000000000005</v>
      </c>
      <c r="E1027" s="39">
        <v>18.600000000000001</v>
      </c>
      <c r="F1027" s="39" t="s">
        <v>5</v>
      </c>
      <c r="G1027" s="33">
        <f t="shared" si="207"/>
        <v>0.18590000000000001</v>
      </c>
      <c r="H1027" s="26" t="e">
        <f>IF(D1027=0,0,D1027/B1027)</f>
        <v>#VALUE!</v>
      </c>
    </row>
    <row r="1028" spans="1:8" s="2" customFormat="1" ht="19.5" customHeight="1">
      <c r="A1028" s="81" t="s">
        <v>2</v>
      </c>
      <c r="B1028" s="37"/>
      <c r="C1028" s="37"/>
      <c r="D1028" s="80"/>
      <c r="E1028" s="37"/>
      <c r="F1028" s="37"/>
      <c r="G1028" s="30"/>
      <c r="H1028" s="27"/>
    </row>
    <row r="1029" spans="1:8" s="2" customFormat="1" ht="19.5" customHeight="1">
      <c r="A1029" s="81" t="s">
        <v>3</v>
      </c>
      <c r="B1029" s="38" t="s">
        <v>5</v>
      </c>
      <c r="C1029" s="38">
        <v>0</v>
      </c>
      <c r="D1029" s="82">
        <v>0</v>
      </c>
      <c r="E1029" s="38">
        <v>0</v>
      </c>
      <c r="F1029" s="38" t="s">
        <v>5</v>
      </c>
      <c r="G1029" s="30">
        <f t="shared" ref="G1029:G1030" si="208">IF(C1029=0,0,D1029/C1029)</f>
        <v>0</v>
      </c>
      <c r="H1029" s="27">
        <f>IF(D1029=0,0,D1029/B1029)</f>
        <v>0</v>
      </c>
    </row>
    <row r="1030" spans="1:8" s="2" customFormat="1" ht="19.5" customHeight="1">
      <c r="A1030" s="81" t="s">
        <v>4</v>
      </c>
      <c r="B1030" s="38" t="s">
        <v>5</v>
      </c>
      <c r="C1030" s="38">
        <v>0</v>
      </c>
      <c r="D1030" s="82">
        <v>0</v>
      </c>
      <c r="E1030" s="38">
        <v>0</v>
      </c>
      <c r="F1030" s="38" t="s">
        <v>5</v>
      </c>
      <c r="G1030" s="30">
        <f t="shared" si="208"/>
        <v>0</v>
      </c>
      <c r="H1030" s="27">
        <f>IF(D1030=0,0,D1030/B1030)</f>
        <v>0</v>
      </c>
    </row>
    <row r="1031" spans="1:8" s="2" customFormat="1" ht="36.75" customHeight="1">
      <c r="A1031" s="85" t="s">
        <v>8</v>
      </c>
      <c r="B1031" s="40" t="s">
        <v>5</v>
      </c>
      <c r="C1031" s="40">
        <v>3000</v>
      </c>
      <c r="D1031" s="86">
        <v>557.70000000000005</v>
      </c>
      <c r="E1031" s="40">
        <v>18.600000000000001</v>
      </c>
      <c r="F1031" s="40" t="s">
        <v>5</v>
      </c>
      <c r="G1031" s="34">
        <f>IF(C1031=0,0,D1031/C1031)</f>
        <v>0.18590000000000001</v>
      </c>
      <c r="H1031" s="28" t="e">
        <f>IF(D1031=0,0,D1031/B1031)</f>
        <v>#VALUE!</v>
      </c>
    </row>
    <row r="1032" spans="1:8" s="2" customFormat="1" ht="69.75" customHeight="1">
      <c r="A1032" s="170" t="s">
        <v>120</v>
      </c>
      <c r="B1032" s="75" t="s">
        <v>5</v>
      </c>
      <c r="C1032" s="75">
        <f>SUM(C1037)</f>
        <v>10000</v>
      </c>
      <c r="D1032" s="75">
        <f>SUM(D1037)</f>
        <v>0</v>
      </c>
      <c r="E1032" s="35">
        <f t="shared" ref="E1032" si="209">SUM(E1037)</f>
        <v>0</v>
      </c>
      <c r="F1032" s="37" t="s">
        <v>5</v>
      </c>
      <c r="G1032" s="33">
        <f>IF(C1032=0,0,D1032/C1032)</f>
        <v>0</v>
      </c>
      <c r="H1032" s="26">
        <f>IF(D1032=0,0,D1032/B1032)</f>
        <v>0</v>
      </c>
    </row>
    <row r="1033" spans="1:8" s="2" customFormat="1" ht="17.25">
      <c r="A1033" s="76" t="s">
        <v>2</v>
      </c>
      <c r="B1033" s="35"/>
      <c r="C1033" s="35"/>
      <c r="D1033" s="35"/>
      <c r="E1033" s="12"/>
      <c r="F1033" s="35"/>
      <c r="G1033" s="30"/>
      <c r="H1033" s="27"/>
    </row>
    <row r="1034" spans="1:8" s="2" customFormat="1" ht="17.25">
      <c r="A1034" s="76" t="s">
        <v>3</v>
      </c>
      <c r="B1034" s="36" t="s">
        <v>5</v>
      </c>
      <c r="C1034" s="36">
        <v>0</v>
      </c>
      <c r="D1034" s="36">
        <f t="shared" ref="D1034:D1035" si="210">SUM(D1039)</f>
        <v>0</v>
      </c>
      <c r="E1034" s="13">
        <v>0</v>
      </c>
      <c r="F1034" s="36" t="s">
        <v>5</v>
      </c>
      <c r="G1034" s="30">
        <f>IF(C1034=0,0,D1034/C1034)</f>
        <v>0</v>
      </c>
      <c r="H1034" s="27">
        <f>IF(D1034=0,0,D1034/B1034)</f>
        <v>0</v>
      </c>
    </row>
    <row r="1035" spans="1:8" s="2" customFormat="1" ht="17.25">
      <c r="A1035" s="76" t="s">
        <v>4</v>
      </c>
      <c r="B1035" s="36" t="s">
        <v>5</v>
      </c>
      <c r="C1035" s="36">
        <v>0</v>
      </c>
      <c r="D1035" s="36">
        <f t="shared" si="210"/>
        <v>0</v>
      </c>
      <c r="E1035" s="13">
        <v>0</v>
      </c>
      <c r="F1035" s="36" t="s">
        <v>5</v>
      </c>
      <c r="G1035" s="30">
        <f t="shared" ref="G1035:G1037" si="211">IF(C1035=0,0,D1035/C1035)</f>
        <v>0</v>
      </c>
      <c r="H1035" s="27">
        <f>IF(D1035=0,0,D1035/B1035)</f>
        <v>0</v>
      </c>
    </row>
    <row r="1036" spans="1:8" s="2" customFormat="1" ht="34.5">
      <c r="A1036" s="77" t="s">
        <v>8</v>
      </c>
      <c r="B1036" s="128" t="s">
        <v>5</v>
      </c>
      <c r="C1036" s="36">
        <f>C1041</f>
        <v>10000</v>
      </c>
      <c r="D1036" s="36">
        <f>D1041</f>
        <v>0</v>
      </c>
      <c r="E1036" s="78">
        <v>0</v>
      </c>
      <c r="F1036" s="128" t="s">
        <v>5</v>
      </c>
      <c r="G1036" s="34">
        <f t="shared" si="211"/>
        <v>0</v>
      </c>
      <c r="H1036" s="28">
        <f>IF(D1036=0,0,D1036/B1036)</f>
        <v>0</v>
      </c>
    </row>
    <row r="1037" spans="1:8" s="2" customFormat="1" ht="38.25" customHeight="1">
      <c r="A1037" s="83" t="s">
        <v>25</v>
      </c>
      <c r="B1037" s="39" t="s">
        <v>5</v>
      </c>
      <c r="C1037" s="39">
        <f>SUM(C1039:C1041)</f>
        <v>10000</v>
      </c>
      <c r="D1037" s="39">
        <f>SUM(D1039:D1041)</f>
        <v>0</v>
      </c>
      <c r="E1037" s="39">
        <f t="shared" ref="E1037" si="212">SUM(E1039:E1041)</f>
        <v>0</v>
      </c>
      <c r="F1037" s="39" t="s">
        <v>5</v>
      </c>
      <c r="G1037" s="33">
        <f t="shared" si="211"/>
        <v>0</v>
      </c>
      <c r="H1037" s="26">
        <f>IF(D1037=0,0,D1037/B1037)</f>
        <v>0</v>
      </c>
    </row>
    <row r="1038" spans="1:8" s="2" customFormat="1" ht="19.5" customHeight="1">
      <c r="A1038" s="81" t="s">
        <v>2</v>
      </c>
      <c r="B1038" s="37"/>
      <c r="C1038" s="37"/>
      <c r="D1038" s="12"/>
      <c r="E1038" s="12"/>
      <c r="F1038" s="37"/>
      <c r="G1038" s="30"/>
      <c r="H1038" s="27"/>
    </row>
    <row r="1039" spans="1:8" s="2" customFormat="1" ht="19.5" customHeight="1">
      <c r="A1039" s="81" t="s">
        <v>3</v>
      </c>
      <c r="B1039" s="38" t="s">
        <v>5</v>
      </c>
      <c r="C1039" s="38">
        <v>0</v>
      </c>
      <c r="D1039" s="82">
        <v>0</v>
      </c>
      <c r="E1039" s="38">
        <v>0</v>
      </c>
      <c r="F1039" s="38" t="s">
        <v>5</v>
      </c>
      <c r="G1039" s="30">
        <f t="shared" ref="G1039:G1040" si="213">IF(C1039=0,0,D1039/C1039)</f>
        <v>0</v>
      </c>
      <c r="H1039" s="27">
        <f>IF(D1039=0,0,D1039/B1039)</f>
        <v>0</v>
      </c>
    </row>
    <row r="1040" spans="1:8" s="2" customFormat="1" ht="18.75" customHeight="1">
      <c r="A1040" s="81" t="s">
        <v>4</v>
      </c>
      <c r="B1040" s="38" t="s">
        <v>5</v>
      </c>
      <c r="C1040" s="38">
        <v>0</v>
      </c>
      <c r="D1040" s="82">
        <v>0</v>
      </c>
      <c r="E1040" s="38">
        <v>0</v>
      </c>
      <c r="F1040" s="38" t="s">
        <v>5</v>
      </c>
      <c r="G1040" s="30">
        <f t="shared" si="213"/>
        <v>0</v>
      </c>
      <c r="H1040" s="27">
        <f>IF(D1040=0,0,D1040/B1040)</f>
        <v>0</v>
      </c>
    </row>
    <row r="1041" spans="1:8" s="2" customFormat="1" ht="36.75" customHeight="1">
      <c r="A1041" s="85" t="s">
        <v>8</v>
      </c>
      <c r="B1041" s="40" t="s">
        <v>5</v>
      </c>
      <c r="C1041" s="40">
        <v>10000</v>
      </c>
      <c r="D1041" s="86">
        <v>0</v>
      </c>
      <c r="E1041" s="40">
        <v>0</v>
      </c>
      <c r="F1041" s="40" t="s">
        <v>5</v>
      </c>
      <c r="G1041" s="34">
        <f>IF(C1041=0,0,D1041/C1041)</f>
        <v>0</v>
      </c>
      <c r="H1041" s="28">
        <f>IF(D1041=0,0,D1041/B1041)</f>
        <v>0</v>
      </c>
    </row>
    <row r="1042" spans="1:8" s="2" customFormat="1" ht="54.75" customHeight="1">
      <c r="A1042" s="171" t="s">
        <v>138</v>
      </c>
      <c r="B1042" s="18" t="s">
        <v>5</v>
      </c>
      <c r="C1042" s="98">
        <f>C1044+C1045+C1046</f>
        <v>45000</v>
      </c>
      <c r="D1042" s="98">
        <f>D1044+D1045+D1046</f>
        <v>0</v>
      </c>
      <c r="E1042" s="99">
        <v>0</v>
      </c>
      <c r="F1042" s="99" t="s">
        <v>5</v>
      </c>
      <c r="G1042" s="26">
        <f t="shared" ref="G1042:G1051" si="214">IF(C1042=0,0,D1042/C1042)</f>
        <v>0</v>
      </c>
      <c r="H1042" s="26">
        <f t="shared" ref="H1042:H1051" si="215">IF(D1042=0,0,D1042/B1042)</f>
        <v>0</v>
      </c>
    </row>
    <row r="1043" spans="1:8" s="2" customFormat="1" ht="18.75" customHeight="1">
      <c r="A1043" s="76" t="s">
        <v>2</v>
      </c>
      <c r="B1043" s="15"/>
      <c r="C1043" s="13"/>
      <c r="D1043" s="13"/>
      <c r="E1043" s="13"/>
      <c r="F1043" s="36"/>
      <c r="G1043" s="27">
        <f t="shared" si="214"/>
        <v>0</v>
      </c>
      <c r="H1043" s="27">
        <f t="shared" si="215"/>
        <v>0</v>
      </c>
    </row>
    <row r="1044" spans="1:8" s="2" customFormat="1" ht="19.5" customHeight="1">
      <c r="A1044" s="76" t="s">
        <v>3</v>
      </c>
      <c r="B1044" s="15" t="s">
        <v>5</v>
      </c>
      <c r="C1044" s="13">
        <v>0</v>
      </c>
      <c r="D1044" s="13">
        <v>0</v>
      </c>
      <c r="E1044" s="13">
        <v>0</v>
      </c>
      <c r="F1044" s="36" t="s">
        <v>5</v>
      </c>
      <c r="G1044" s="27">
        <f t="shared" si="214"/>
        <v>0</v>
      </c>
      <c r="H1044" s="27">
        <f t="shared" si="215"/>
        <v>0</v>
      </c>
    </row>
    <row r="1045" spans="1:8" s="2" customFormat="1" ht="23.25" customHeight="1">
      <c r="A1045" s="76" t="s">
        <v>4</v>
      </c>
      <c r="B1045" s="15" t="s">
        <v>5</v>
      </c>
      <c r="C1045" s="13">
        <v>0</v>
      </c>
      <c r="D1045" s="13">
        <v>0</v>
      </c>
      <c r="E1045" s="13">
        <v>0</v>
      </c>
      <c r="F1045" s="36" t="s">
        <v>5</v>
      </c>
      <c r="G1045" s="27">
        <f t="shared" si="214"/>
        <v>0</v>
      </c>
      <c r="H1045" s="27">
        <f t="shared" si="215"/>
        <v>0</v>
      </c>
    </row>
    <row r="1046" spans="1:8" s="2" customFormat="1" ht="33.75" customHeight="1">
      <c r="A1046" s="77" t="s">
        <v>8</v>
      </c>
      <c r="B1046" s="17" t="s">
        <v>5</v>
      </c>
      <c r="C1046" s="78">
        <f>C1051</f>
        <v>45000</v>
      </c>
      <c r="D1046" s="78">
        <f>D1051</f>
        <v>0</v>
      </c>
      <c r="E1046" s="78">
        <f>E1051</f>
        <v>0</v>
      </c>
      <c r="F1046" s="128" t="s">
        <v>5</v>
      </c>
      <c r="G1046" s="28">
        <f t="shared" si="214"/>
        <v>0</v>
      </c>
      <c r="H1046" s="28">
        <f t="shared" si="215"/>
        <v>0</v>
      </c>
    </row>
    <row r="1047" spans="1:8" s="2" customFormat="1" ht="36.75" customHeight="1">
      <c r="A1047" s="79" t="s">
        <v>25</v>
      </c>
      <c r="B1047" s="15" t="s">
        <v>5</v>
      </c>
      <c r="C1047" s="15">
        <f>C1051</f>
        <v>45000</v>
      </c>
      <c r="D1047" s="38">
        <f>D1051</f>
        <v>0</v>
      </c>
      <c r="E1047" s="15">
        <v>0</v>
      </c>
      <c r="F1047" s="38" t="s">
        <v>5</v>
      </c>
      <c r="G1047" s="26">
        <f t="shared" si="214"/>
        <v>0</v>
      </c>
      <c r="H1047" s="26">
        <f t="shared" si="215"/>
        <v>0</v>
      </c>
    </row>
    <row r="1048" spans="1:8" s="2" customFormat="1">
      <c r="A1048" s="81" t="s">
        <v>2</v>
      </c>
      <c r="B1048" s="15"/>
      <c r="C1048" s="15"/>
      <c r="D1048" s="38"/>
      <c r="E1048" s="15"/>
      <c r="F1048" s="38"/>
      <c r="G1048" s="27">
        <f t="shared" si="214"/>
        <v>0</v>
      </c>
      <c r="H1048" s="27">
        <f t="shared" si="215"/>
        <v>0</v>
      </c>
    </row>
    <row r="1049" spans="1:8" s="2" customFormat="1" ht="21" customHeight="1">
      <c r="A1049" s="81" t="s">
        <v>3</v>
      </c>
      <c r="B1049" s="15" t="s">
        <v>5</v>
      </c>
      <c r="C1049" s="15">
        <v>0</v>
      </c>
      <c r="D1049" s="15">
        <v>0</v>
      </c>
      <c r="E1049" s="15">
        <v>0</v>
      </c>
      <c r="F1049" s="38" t="s">
        <v>5</v>
      </c>
      <c r="G1049" s="27">
        <f t="shared" si="214"/>
        <v>0</v>
      </c>
      <c r="H1049" s="27">
        <f t="shared" si="215"/>
        <v>0</v>
      </c>
    </row>
    <row r="1050" spans="1:8" s="2" customFormat="1" ht="21.75" customHeight="1">
      <c r="A1050" s="81" t="s">
        <v>4</v>
      </c>
      <c r="B1050" s="15" t="s">
        <v>5</v>
      </c>
      <c r="C1050" s="15">
        <v>0</v>
      </c>
      <c r="D1050" s="15">
        <v>0</v>
      </c>
      <c r="E1050" s="15">
        <v>0</v>
      </c>
      <c r="F1050" s="38" t="s">
        <v>5</v>
      </c>
      <c r="G1050" s="27">
        <f t="shared" si="214"/>
        <v>0</v>
      </c>
      <c r="H1050" s="27">
        <f t="shared" si="215"/>
        <v>0</v>
      </c>
    </row>
    <row r="1051" spans="1:8" s="2" customFormat="1" ht="34.5" customHeight="1">
      <c r="A1051" s="85" t="s">
        <v>8</v>
      </c>
      <c r="B1051" s="15" t="s">
        <v>5</v>
      </c>
      <c r="C1051" s="15">
        <v>45000</v>
      </c>
      <c r="D1051" s="40">
        <v>0</v>
      </c>
      <c r="E1051" s="15">
        <v>0</v>
      </c>
      <c r="F1051" s="40" t="s">
        <v>5</v>
      </c>
      <c r="G1051" s="28">
        <f t="shared" si="214"/>
        <v>0</v>
      </c>
      <c r="H1051" s="28">
        <f t="shared" si="215"/>
        <v>0</v>
      </c>
    </row>
    <row r="1052" spans="1:8" s="2" customFormat="1" ht="18" customHeight="1">
      <c r="A1052" s="131" t="s">
        <v>7</v>
      </c>
      <c r="B1052" s="93" t="s">
        <v>5</v>
      </c>
      <c r="C1052" s="75">
        <f>C1022+C1032+C1042</f>
        <v>58000</v>
      </c>
      <c r="D1052" s="93">
        <f>D1022+D1032+D1042</f>
        <v>557.70000000000005</v>
      </c>
      <c r="E1052" s="75">
        <v>1</v>
      </c>
      <c r="F1052" s="75" t="s">
        <v>5</v>
      </c>
      <c r="G1052" s="33">
        <f t="shared" ref="G1052" si="216">IF(C1052=0,0,D1052/C1052)</f>
        <v>9.6155172413793111E-3</v>
      </c>
      <c r="H1052" s="26" t="e">
        <f>IF(D1052=0,0,D1052/B1052)</f>
        <v>#VALUE!</v>
      </c>
    </row>
    <row r="1053" spans="1:8" s="2" customFormat="1" ht="18" customHeight="1">
      <c r="A1053" s="133" t="s">
        <v>2</v>
      </c>
      <c r="B1053" s="117"/>
      <c r="C1053" s="118"/>
      <c r="D1053" s="117"/>
      <c r="E1053" s="118"/>
      <c r="F1053" s="118"/>
      <c r="G1053" s="30"/>
      <c r="H1053" s="27"/>
    </row>
    <row r="1054" spans="1:8" s="2" customFormat="1" ht="21" customHeight="1">
      <c r="A1054" s="132" t="s">
        <v>3</v>
      </c>
      <c r="B1054" s="95" t="s">
        <v>5</v>
      </c>
      <c r="C1054" s="36">
        <f t="shared" ref="C1054:D1055" si="217">SUM(C1024,C1034)</f>
        <v>0</v>
      </c>
      <c r="D1054" s="95">
        <f t="shared" si="217"/>
        <v>0</v>
      </c>
      <c r="E1054" s="36">
        <v>0</v>
      </c>
      <c r="F1054" s="36" t="s">
        <v>5</v>
      </c>
      <c r="G1054" s="30">
        <f t="shared" ref="G1054:G1055" si="218">IF(C1054=0,0,D1054/C1054)</f>
        <v>0</v>
      </c>
      <c r="H1054" s="27">
        <f>IF(D1054=0,0,D1054/B1054)</f>
        <v>0</v>
      </c>
    </row>
    <row r="1055" spans="1:8" s="2" customFormat="1" ht="18.75" customHeight="1">
      <c r="A1055" s="132" t="s">
        <v>4</v>
      </c>
      <c r="B1055" s="95" t="s">
        <v>5</v>
      </c>
      <c r="C1055" s="36">
        <f t="shared" si="217"/>
        <v>0</v>
      </c>
      <c r="D1055" s="95">
        <f t="shared" si="217"/>
        <v>0</v>
      </c>
      <c r="E1055" s="36">
        <v>0</v>
      </c>
      <c r="F1055" s="36" t="s">
        <v>5</v>
      </c>
      <c r="G1055" s="30">
        <f t="shared" si="218"/>
        <v>0</v>
      </c>
      <c r="H1055" s="27">
        <f>IF(D1055=0,0,D1055/B1055)</f>
        <v>0</v>
      </c>
    </row>
    <row r="1056" spans="1:8" s="2" customFormat="1" ht="34.5">
      <c r="A1056" s="133" t="s">
        <v>8</v>
      </c>
      <c r="B1056" s="154" t="s">
        <v>5</v>
      </c>
      <c r="C1056" s="128">
        <f>C1026+C1036+C1046</f>
        <v>58000</v>
      </c>
      <c r="D1056" s="154">
        <f>D1026+D1036+D1046</f>
        <v>557.70000000000005</v>
      </c>
      <c r="E1056" s="128">
        <v>1</v>
      </c>
      <c r="F1056" s="128" t="s">
        <v>5</v>
      </c>
      <c r="G1056" s="34">
        <f>IF(C1056=0,0,D1056/C1056)</f>
        <v>9.6155172413793111E-3</v>
      </c>
      <c r="H1056" s="28" t="e">
        <f>IF(D1056=0,0,D1056/B1056)</f>
        <v>#VALUE!</v>
      </c>
    </row>
    <row r="1057" spans="1:8" s="2" customFormat="1" ht="69" customHeight="1">
      <c r="A1057" s="383" t="s">
        <v>109</v>
      </c>
      <c r="B1057" s="384"/>
      <c r="C1057" s="384"/>
      <c r="D1057" s="384"/>
      <c r="E1057" s="384"/>
      <c r="F1057" s="385"/>
      <c r="G1057" s="49"/>
      <c r="H1057" s="23"/>
    </row>
    <row r="1058" spans="1:8" s="7" customFormat="1" ht="117.75" customHeight="1">
      <c r="A1058" s="170" t="s">
        <v>116</v>
      </c>
      <c r="B1058" s="75" t="s">
        <v>5</v>
      </c>
      <c r="C1058" s="75">
        <f>SUM(C1063)</f>
        <v>104552.6</v>
      </c>
      <c r="D1058" s="75">
        <f>SUM(D1063)</f>
        <v>17863</v>
      </c>
      <c r="E1058" s="74">
        <f>E1063</f>
        <v>17.100000000000001</v>
      </c>
      <c r="F1058" s="75" t="str">
        <f>F1063</f>
        <v>-</v>
      </c>
      <c r="G1058" s="33">
        <f>IF(C1058=0,0,D1058/C1058)</f>
        <v>0.17085180091169419</v>
      </c>
      <c r="H1058" s="26" t="e">
        <f>IF(D1058=0,0,D1058/B1058)</f>
        <v>#VALUE!</v>
      </c>
    </row>
    <row r="1059" spans="1:8" s="7" customFormat="1" ht="20.25" hidden="1" customHeight="1">
      <c r="A1059" s="76" t="s">
        <v>2</v>
      </c>
      <c r="B1059" s="35"/>
      <c r="C1059" s="35"/>
      <c r="D1059" s="35"/>
      <c r="E1059" s="12"/>
      <c r="F1059" s="35"/>
      <c r="G1059" s="30"/>
      <c r="H1059" s="27"/>
    </row>
    <row r="1060" spans="1:8" s="7" customFormat="1" ht="20.25" hidden="1" customHeight="1">
      <c r="A1060" s="76" t="s">
        <v>3</v>
      </c>
      <c r="B1060" s="36" t="s">
        <v>5</v>
      </c>
      <c r="C1060" s="36">
        <f>C1065</f>
        <v>0</v>
      </c>
      <c r="D1060" s="36">
        <f>D1065</f>
        <v>0</v>
      </c>
      <c r="E1060" s="13">
        <f>E1065</f>
        <v>0</v>
      </c>
      <c r="F1060" s="36" t="str">
        <f>F1065</f>
        <v>-</v>
      </c>
      <c r="G1060" s="30">
        <f>IF(C1060=0,0,D1060/C1060)</f>
        <v>0</v>
      </c>
      <c r="H1060" s="27">
        <f>IF(D1060=0,0,D1060/B1060)</f>
        <v>0</v>
      </c>
    </row>
    <row r="1061" spans="1:8" s="7" customFormat="1" ht="20.25" hidden="1" customHeight="1">
      <c r="A1061" s="76" t="s">
        <v>4</v>
      </c>
      <c r="B1061" s="36" t="s">
        <v>5</v>
      </c>
      <c r="C1061" s="36">
        <f>SUM(C1066)</f>
        <v>0</v>
      </c>
      <c r="D1061" s="36">
        <f>SUM(D1066)</f>
        <v>0</v>
      </c>
      <c r="E1061" s="13">
        <f>E1066</f>
        <v>0</v>
      </c>
      <c r="F1061" s="36" t="str">
        <f>F1066</f>
        <v>-</v>
      </c>
      <c r="G1061" s="30">
        <f t="shared" ref="G1061:G1063" si="219">IF(C1061=0,0,D1061/C1061)</f>
        <v>0</v>
      </c>
      <c r="H1061" s="27">
        <f>IF(D1061=0,0,D1061/B1061)</f>
        <v>0</v>
      </c>
    </row>
    <row r="1062" spans="1:8" s="7" customFormat="1" ht="20.25" hidden="1" customHeight="1">
      <c r="A1062" s="77" t="s">
        <v>8</v>
      </c>
      <c r="B1062" s="128" t="s">
        <v>5</v>
      </c>
      <c r="C1062" s="128">
        <f>SUM(C1067)</f>
        <v>104552.6</v>
      </c>
      <c r="D1062" s="128">
        <f>SUM(D1067)</f>
        <v>17863</v>
      </c>
      <c r="E1062" s="78">
        <f>E1067</f>
        <v>17.100000000000001</v>
      </c>
      <c r="F1062" s="128" t="str">
        <f>F1067</f>
        <v>-</v>
      </c>
      <c r="G1062" s="34">
        <f t="shared" si="219"/>
        <v>0.17085180091169419</v>
      </c>
      <c r="H1062" s="28" t="e">
        <f>IF(D1062=0,0,D1062/B1062)</f>
        <v>#VALUE!</v>
      </c>
    </row>
    <row r="1063" spans="1:8" s="7" customFormat="1" ht="83.25" customHeight="1">
      <c r="A1063" s="83" t="s">
        <v>37</v>
      </c>
      <c r="B1063" s="39" t="s">
        <v>5</v>
      </c>
      <c r="C1063" s="39">
        <f>SUM(C1065:C1067)</f>
        <v>104552.6</v>
      </c>
      <c r="D1063" s="84">
        <f>SUM(D1065:D1067)</f>
        <v>17863</v>
      </c>
      <c r="E1063" s="39">
        <f>17.1</f>
        <v>17.100000000000001</v>
      </c>
      <c r="F1063" s="39" t="s">
        <v>5</v>
      </c>
      <c r="G1063" s="33">
        <f t="shared" si="219"/>
        <v>0.17085180091169419</v>
      </c>
      <c r="H1063" s="26" t="e">
        <f>IF(D1063=0,0,D1063/B1063)</f>
        <v>#VALUE!</v>
      </c>
    </row>
    <row r="1064" spans="1:8" s="7" customFormat="1" ht="20.25" hidden="1" customHeight="1">
      <c r="A1064" s="81" t="s">
        <v>2</v>
      </c>
      <c r="B1064" s="37"/>
      <c r="C1064" s="37"/>
      <c r="D1064" s="80"/>
      <c r="E1064" s="37"/>
      <c r="F1064" s="37"/>
      <c r="G1064" s="30"/>
      <c r="H1064" s="27"/>
    </row>
    <row r="1065" spans="1:8" s="7" customFormat="1" ht="20.25" hidden="1" customHeight="1">
      <c r="A1065" s="81" t="s">
        <v>3</v>
      </c>
      <c r="B1065" s="38" t="s">
        <v>5</v>
      </c>
      <c r="C1065" s="38">
        <v>0</v>
      </c>
      <c r="D1065" s="82">
        <v>0</v>
      </c>
      <c r="E1065" s="38">
        <v>0</v>
      </c>
      <c r="F1065" s="38" t="s">
        <v>5</v>
      </c>
      <c r="G1065" s="30">
        <f t="shared" ref="G1065:G1066" si="220">IF(C1065=0,0,D1065/C1065)</f>
        <v>0</v>
      </c>
      <c r="H1065" s="27">
        <f>IF(D1065=0,0,D1065/B1065)</f>
        <v>0</v>
      </c>
    </row>
    <row r="1066" spans="1:8" s="7" customFormat="1" ht="20.25" hidden="1" customHeight="1">
      <c r="A1066" s="81" t="s">
        <v>4</v>
      </c>
      <c r="B1066" s="38" t="s">
        <v>5</v>
      </c>
      <c r="C1066" s="38">
        <v>0</v>
      </c>
      <c r="D1066" s="82">
        <v>0</v>
      </c>
      <c r="E1066" s="38">
        <v>0</v>
      </c>
      <c r="F1066" s="38" t="s">
        <v>5</v>
      </c>
      <c r="G1066" s="30">
        <f t="shared" si="220"/>
        <v>0</v>
      </c>
      <c r="H1066" s="27">
        <f>IF(D1066=0,0,D1066/B1066)</f>
        <v>0</v>
      </c>
    </row>
    <row r="1067" spans="1:8" s="7" customFormat="1" ht="20.25" hidden="1" customHeight="1">
      <c r="A1067" s="85" t="s">
        <v>8</v>
      </c>
      <c r="B1067" s="40" t="s">
        <v>5</v>
      </c>
      <c r="C1067" s="40">
        <v>104552.6</v>
      </c>
      <c r="D1067" s="86">
        <v>17863</v>
      </c>
      <c r="E1067" s="40">
        <v>17.100000000000001</v>
      </c>
      <c r="F1067" s="40" t="s">
        <v>5</v>
      </c>
      <c r="G1067" s="34">
        <f>IF(C1067=0,0,D1067/C1067)</f>
        <v>0.17085180091169419</v>
      </c>
      <c r="H1067" s="28" t="e">
        <f>IF(D1067=0,0,D1067/B1067)</f>
        <v>#VALUE!</v>
      </c>
    </row>
    <row r="1068" spans="1:8" s="7" customFormat="1" ht="120" customHeight="1">
      <c r="A1068" s="73" t="s">
        <v>117</v>
      </c>
      <c r="B1068" s="75" t="s">
        <v>5</v>
      </c>
      <c r="C1068" s="75">
        <f>SUM(C1073)</f>
        <v>200</v>
      </c>
      <c r="D1068" s="75">
        <f>SUM(D1073)</f>
        <v>0</v>
      </c>
      <c r="E1068" s="74">
        <f>E1073</f>
        <v>0</v>
      </c>
      <c r="F1068" s="75" t="str">
        <f>F1073</f>
        <v>-</v>
      </c>
      <c r="G1068" s="33">
        <f>IF(C1068=0,0,D1068/C1068)</f>
        <v>0</v>
      </c>
      <c r="H1068" s="26">
        <f>IF(D1068=0,0,D1068/B1068)</f>
        <v>0</v>
      </c>
    </row>
    <row r="1069" spans="1:8" s="7" customFormat="1" ht="20.25" hidden="1" customHeight="1">
      <c r="A1069" s="76" t="s">
        <v>2</v>
      </c>
      <c r="B1069" s="35"/>
      <c r="C1069" s="35"/>
      <c r="D1069" s="35"/>
      <c r="E1069" s="12"/>
      <c r="F1069" s="35"/>
      <c r="G1069" s="30"/>
      <c r="H1069" s="27"/>
    </row>
    <row r="1070" spans="1:8" s="7" customFormat="1" ht="20.25" hidden="1" customHeight="1">
      <c r="A1070" s="76" t="s">
        <v>3</v>
      </c>
      <c r="B1070" s="36" t="s">
        <v>5</v>
      </c>
      <c r="C1070" s="36">
        <f>C1075</f>
        <v>0</v>
      </c>
      <c r="D1070" s="36">
        <f>D1075</f>
        <v>0</v>
      </c>
      <c r="E1070" s="13">
        <f>E1075</f>
        <v>0</v>
      </c>
      <c r="F1070" s="36" t="str">
        <f>F1075</f>
        <v>-</v>
      </c>
      <c r="G1070" s="30">
        <f t="shared" ref="G1070" si="221">IF(C1070=0,0,D1070/C1070)</f>
        <v>0</v>
      </c>
      <c r="H1070" s="27">
        <f>IF(D1070=0,0,D1070/B1070)</f>
        <v>0</v>
      </c>
    </row>
    <row r="1071" spans="1:8" s="7" customFormat="1" ht="20.25" hidden="1" customHeight="1">
      <c r="A1071" s="76" t="s">
        <v>4</v>
      </c>
      <c r="B1071" s="36" t="s">
        <v>5</v>
      </c>
      <c r="C1071" s="36">
        <f>SUM(C1076)</f>
        <v>0</v>
      </c>
      <c r="D1071" s="36">
        <f>SUM(D1076)</f>
        <v>0</v>
      </c>
      <c r="E1071" s="13">
        <f>E1076</f>
        <v>0</v>
      </c>
      <c r="F1071" s="36" t="str">
        <f>F1076</f>
        <v>-</v>
      </c>
      <c r="G1071" s="30">
        <f t="shared" ref="G1071:G1078" si="222">IF(C1071=0,0,D1071/C1071)</f>
        <v>0</v>
      </c>
      <c r="H1071" s="27">
        <f>IF(D1071=0,0,D1071/B1071)</f>
        <v>0</v>
      </c>
    </row>
    <row r="1072" spans="1:8" s="7" customFormat="1" ht="38.25" hidden="1" customHeight="1">
      <c r="A1072" s="77" t="s">
        <v>8</v>
      </c>
      <c r="B1072" s="128" t="s">
        <v>5</v>
      </c>
      <c r="C1072" s="128">
        <f>SUM(C1077)</f>
        <v>200</v>
      </c>
      <c r="D1072" s="128">
        <f>SUM(D1077)</f>
        <v>0</v>
      </c>
      <c r="E1072" s="78">
        <f>E1077</f>
        <v>0</v>
      </c>
      <c r="F1072" s="128" t="str">
        <f>F1077</f>
        <v>-</v>
      </c>
      <c r="G1072" s="34">
        <f t="shared" si="222"/>
        <v>0</v>
      </c>
      <c r="H1072" s="28">
        <f>IF(D1072=0,0,D1072/B1072)</f>
        <v>0</v>
      </c>
    </row>
    <row r="1073" spans="1:8" s="7" customFormat="1" ht="88.5" customHeight="1">
      <c r="A1073" s="83" t="s">
        <v>37</v>
      </c>
      <c r="B1073" s="39" t="s">
        <v>5</v>
      </c>
      <c r="C1073" s="39">
        <f>SUM(C1075:C1077)</f>
        <v>200</v>
      </c>
      <c r="D1073" s="84">
        <f>SUM(D1075:D1077)</f>
        <v>0</v>
      </c>
      <c r="E1073" s="39">
        <v>0</v>
      </c>
      <c r="F1073" s="39" t="s">
        <v>5</v>
      </c>
      <c r="G1073" s="33">
        <f t="shared" si="222"/>
        <v>0</v>
      </c>
      <c r="H1073" s="26">
        <f>IF(D1073=0,0,D1073/B1073)</f>
        <v>0</v>
      </c>
    </row>
    <row r="1074" spans="1:8" s="7" customFormat="1" ht="20.25" hidden="1" customHeight="1">
      <c r="A1074" s="81" t="s">
        <v>2</v>
      </c>
      <c r="B1074" s="37"/>
      <c r="C1074" s="37"/>
      <c r="D1074" s="80"/>
      <c r="E1074" s="37"/>
      <c r="F1074" s="37"/>
      <c r="G1074" s="33">
        <f t="shared" si="222"/>
        <v>0</v>
      </c>
      <c r="H1074" s="27"/>
    </row>
    <row r="1075" spans="1:8" s="7" customFormat="1" ht="20.25" hidden="1" customHeight="1">
      <c r="A1075" s="81" t="s">
        <v>3</v>
      </c>
      <c r="B1075" s="38" t="s">
        <v>5</v>
      </c>
      <c r="C1075" s="38">
        <v>0</v>
      </c>
      <c r="D1075" s="82">
        <v>0</v>
      </c>
      <c r="E1075" s="38">
        <v>0</v>
      </c>
      <c r="F1075" s="38" t="s">
        <v>5</v>
      </c>
      <c r="G1075" s="33">
        <f t="shared" si="222"/>
        <v>0</v>
      </c>
      <c r="H1075" s="27">
        <f>IF(D1075=0,0,D1075/B1075)</f>
        <v>0</v>
      </c>
    </row>
    <row r="1076" spans="1:8" s="7" customFormat="1" ht="20.25" hidden="1" customHeight="1">
      <c r="A1076" s="81" t="s">
        <v>4</v>
      </c>
      <c r="B1076" s="38" t="s">
        <v>5</v>
      </c>
      <c r="C1076" s="38">
        <v>0</v>
      </c>
      <c r="D1076" s="82">
        <v>0</v>
      </c>
      <c r="E1076" s="38">
        <v>0</v>
      </c>
      <c r="F1076" s="38" t="s">
        <v>5</v>
      </c>
      <c r="G1076" s="33">
        <f t="shared" si="222"/>
        <v>0</v>
      </c>
      <c r="H1076" s="27">
        <f>IF(D1076=0,0,D1076/B1076)</f>
        <v>0</v>
      </c>
    </row>
    <row r="1077" spans="1:8" s="7" customFormat="1" ht="20.25" hidden="1" customHeight="1">
      <c r="A1077" s="85" t="s">
        <v>8</v>
      </c>
      <c r="B1077" s="40" t="s">
        <v>5</v>
      </c>
      <c r="C1077" s="40">
        <v>200</v>
      </c>
      <c r="D1077" s="86">
        <v>0</v>
      </c>
      <c r="E1077" s="40">
        <v>0</v>
      </c>
      <c r="F1077" s="40" t="s">
        <v>5</v>
      </c>
      <c r="G1077" s="33">
        <f t="shared" si="222"/>
        <v>0</v>
      </c>
      <c r="H1077" s="28">
        <f>IF(D1077=0,0,D1077/B1077)</f>
        <v>0</v>
      </c>
    </row>
    <row r="1078" spans="1:8" s="7" customFormat="1" ht="166.5" customHeight="1">
      <c r="A1078" s="170" t="s">
        <v>118</v>
      </c>
      <c r="B1078" s="75" t="s">
        <v>5</v>
      </c>
      <c r="C1078" s="75">
        <f>SUM(C1083,C1088,C1093,C1098,C1103)</f>
        <v>10746.7</v>
      </c>
      <c r="D1078" s="75">
        <f>SUM(D1083,D1088,D1093,D1098,D1103)</f>
        <v>0</v>
      </c>
      <c r="E1078" s="74">
        <v>0</v>
      </c>
      <c r="F1078" s="75" t="s">
        <v>5</v>
      </c>
      <c r="G1078" s="23">
        <f t="shared" si="222"/>
        <v>0</v>
      </c>
      <c r="H1078" s="26" t="e">
        <f>IF(D1114=0,0,D1114/B1114)</f>
        <v>#VALUE!</v>
      </c>
    </row>
    <row r="1079" spans="1:8" s="7" customFormat="1" ht="20.25" hidden="1" customHeight="1">
      <c r="A1079" s="76" t="s">
        <v>2</v>
      </c>
      <c r="B1079" s="35"/>
      <c r="C1079" s="35"/>
      <c r="D1079" s="35"/>
      <c r="E1079" s="12"/>
      <c r="F1079" s="35"/>
      <c r="G1079" s="30"/>
      <c r="H1079" s="27"/>
    </row>
    <row r="1080" spans="1:8" s="7" customFormat="1" ht="20.25" hidden="1" customHeight="1">
      <c r="A1080" s="76" t="s">
        <v>3</v>
      </c>
      <c r="B1080" s="36" t="s">
        <v>5</v>
      </c>
      <c r="C1080" s="36" t="s">
        <v>5</v>
      </c>
      <c r="D1080" s="36" t="s">
        <v>5</v>
      </c>
      <c r="E1080" s="13" t="s">
        <v>5</v>
      </c>
      <c r="F1080" s="36" t="s">
        <v>5</v>
      </c>
      <c r="G1080" s="30" t="e">
        <f t="shared" ref="G1080:G1083" si="223">IF(C1080=0,0,D1080/C1080)</f>
        <v>#VALUE!</v>
      </c>
      <c r="H1080" s="27" t="e">
        <f>IF(D1080=0,0,D1080/B1080)</f>
        <v>#VALUE!</v>
      </c>
    </row>
    <row r="1081" spans="1:8" s="7" customFormat="1" ht="20.25" hidden="1" customHeight="1">
      <c r="A1081" s="76" t="s">
        <v>4</v>
      </c>
      <c r="B1081" s="36" t="s">
        <v>5</v>
      </c>
      <c r="C1081" s="36">
        <f>SUM(C1086,C1091,C1096,C1101,C1106)</f>
        <v>0</v>
      </c>
      <c r="D1081" s="36">
        <f>SUM(D1086,D1091,D1096,D1101,D1106)</f>
        <v>0</v>
      </c>
      <c r="E1081" s="13">
        <v>0</v>
      </c>
      <c r="F1081" s="36">
        <v>0</v>
      </c>
      <c r="G1081" s="30">
        <f t="shared" si="223"/>
        <v>0</v>
      </c>
      <c r="H1081" s="27">
        <f>IF(D1081=0,0,D1081/B1081)</f>
        <v>0</v>
      </c>
    </row>
    <row r="1082" spans="1:8" s="7" customFormat="1" ht="36.75" hidden="1" customHeight="1">
      <c r="A1082" s="77" t="s">
        <v>8</v>
      </c>
      <c r="B1082" s="128" t="s">
        <v>5</v>
      </c>
      <c r="C1082" s="128">
        <f>SUM(C1087,C1092,C1097,C1102,C1107)</f>
        <v>10746.7</v>
      </c>
      <c r="D1082" s="128">
        <f>SUM(D1087,D1092,D1097,D1102,D1107)</f>
        <v>0</v>
      </c>
      <c r="E1082" s="78">
        <v>0</v>
      </c>
      <c r="F1082" s="128">
        <v>0</v>
      </c>
      <c r="G1082" s="34">
        <f t="shared" si="223"/>
        <v>0</v>
      </c>
      <c r="H1082" s="28">
        <f>IF(D1082=0,0,D1082/B1082)</f>
        <v>0</v>
      </c>
    </row>
    <row r="1083" spans="1:8" s="7" customFormat="1" ht="65.25" customHeight="1">
      <c r="A1083" s="88" t="s">
        <v>23</v>
      </c>
      <c r="B1083" s="43" t="s">
        <v>5</v>
      </c>
      <c r="C1083" s="92">
        <f>SUM(C1085:C1087)</f>
        <v>70.2</v>
      </c>
      <c r="D1083" s="20">
        <f>SUM(D1085:D1087)</f>
        <v>0</v>
      </c>
      <c r="E1083" s="20">
        <v>0</v>
      </c>
      <c r="F1083" s="43" t="s">
        <v>5</v>
      </c>
      <c r="G1083" s="30">
        <f t="shared" si="223"/>
        <v>0</v>
      </c>
      <c r="H1083" s="26">
        <f t="shared" ref="H1083" si="224">IF(D1083=0,0,D1083/B1083)</f>
        <v>0</v>
      </c>
    </row>
    <row r="1084" spans="1:8" s="7" customFormat="1" ht="20.25" hidden="1" customHeight="1">
      <c r="A1084" s="81" t="s">
        <v>19</v>
      </c>
      <c r="B1084" s="37"/>
      <c r="C1084" s="80"/>
      <c r="D1084" s="14"/>
      <c r="E1084" s="14"/>
      <c r="F1084" s="37"/>
      <c r="G1084" s="30"/>
      <c r="H1084" s="27"/>
    </row>
    <row r="1085" spans="1:8" s="7" customFormat="1" ht="20.25" hidden="1" customHeight="1">
      <c r="A1085" s="81" t="s">
        <v>3</v>
      </c>
      <c r="B1085" s="38" t="s">
        <v>5</v>
      </c>
      <c r="C1085" s="82" t="s">
        <v>5</v>
      </c>
      <c r="D1085" s="15" t="s">
        <v>5</v>
      </c>
      <c r="E1085" s="15" t="s">
        <v>5</v>
      </c>
      <c r="F1085" s="38" t="s">
        <v>5</v>
      </c>
      <c r="G1085" s="30" t="e">
        <f t="shared" ref="G1085:G1088" si="225">IF(C1085=0,0,D1085/C1085)</f>
        <v>#VALUE!</v>
      </c>
      <c r="H1085" s="27" t="e">
        <f>IF(D1085=0,0,D1085/B1085)</f>
        <v>#VALUE!</v>
      </c>
    </row>
    <row r="1086" spans="1:8" s="7" customFormat="1" ht="20.25" hidden="1" customHeight="1">
      <c r="A1086" s="81" t="s">
        <v>4</v>
      </c>
      <c r="B1086" s="38" t="s">
        <v>5</v>
      </c>
      <c r="C1086" s="82">
        <v>0</v>
      </c>
      <c r="D1086" s="15">
        <v>0</v>
      </c>
      <c r="E1086" s="15">
        <v>0</v>
      </c>
      <c r="F1086" s="38" t="s">
        <v>5</v>
      </c>
      <c r="G1086" s="30">
        <f t="shared" si="225"/>
        <v>0</v>
      </c>
      <c r="H1086" s="27">
        <f>IF(D1086=0,0,D1086/B1086)</f>
        <v>0</v>
      </c>
    </row>
    <row r="1087" spans="1:8" s="7" customFormat="1" ht="36" hidden="1" customHeight="1">
      <c r="A1087" s="85" t="s">
        <v>8</v>
      </c>
      <c r="B1087" s="40" t="s">
        <v>5</v>
      </c>
      <c r="C1087" s="86">
        <v>70.2</v>
      </c>
      <c r="D1087" s="17">
        <v>0</v>
      </c>
      <c r="E1087" s="17">
        <v>0</v>
      </c>
      <c r="F1087" s="40" t="s">
        <v>5</v>
      </c>
      <c r="G1087" s="34">
        <f t="shared" si="225"/>
        <v>0</v>
      </c>
      <c r="H1087" s="28">
        <f>IF(D1087=0,0,D1087/B1087)</f>
        <v>0</v>
      </c>
    </row>
    <row r="1088" spans="1:8" s="7" customFormat="1" ht="53.25" customHeight="1">
      <c r="A1088" s="88" t="s">
        <v>14</v>
      </c>
      <c r="B1088" s="43" t="s">
        <v>5</v>
      </c>
      <c r="C1088" s="92">
        <f>SUM(C1090:C1092)</f>
        <v>3450</v>
      </c>
      <c r="D1088" s="20">
        <f>SUM(D1090:D1092)</f>
        <v>0</v>
      </c>
      <c r="E1088" s="20">
        <v>0</v>
      </c>
      <c r="F1088" s="43" t="s">
        <v>5</v>
      </c>
      <c r="G1088" s="33">
        <f t="shared" si="225"/>
        <v>0</v>
      </c>
      <c r="H1088" s="26">
        <f t="shared" ref="H1088" si="226">IF(D1088=0,0,D1088/B1088)</f>
        <v>0</v>
      </c>
    </row>
    <row r="1089" spans="1:8" s="7" customFormat="1" ht="20.25" hidden="1" customHeight="1">
      <c r="A1089" s="81" t="s">
        <v>2</v>
      </c>
      <c r="B1089" s="38"/>
      <c r="C1089" s="95"/>
      <c r="D1089" s="15"/>
      <c r="E1089" s="15"/>
      <c r="F1089" s="38"/>
      <c r="G1089" s="30"/>
      <c r="H1089" s="27"/>
    </row>
    <row r="1090" spans="1:8" s="7" customFormat="1" ht="20.25" hidden="1" customHeight="1">
      <c r="A1090" s="81" t="s">
        <v>3</v>
      </c>
      <c r="B1090" s="38" t="s">
        <v>5</v>
      </c>
      <c r="C1090" s="82" t="s">
        <v>5</v>
      </c>
      <c r="D1090" s="15" t="s">
        <v>5</v>
      </c>
      <c r="E1090" s="15" t="s">
        <v>5</v>
      </c>
      <c r="F1090" s="38" t="s">
        <v>5</v>
      </c>
      <c r="G1090" s="30" t="e">
        <f t="shared" ref="G1090:G1093" si="227">IF(C1090=0,0,D1090/C1090)</f>
        <v>#VALUE!</v>
      </c>
      <c r="H1090" s="27" t="e">
        <f>IF(D1090=0,0,D1090/B1090)</f>
        <v>#VALUE!</v>
      </c>
    </row>
    <row r="1091" spans="1:8" s="7" customFormat="1" ht="20.25" hidden="1" customHeight="1">
      <c r="A1091" s="81" t="s">
        <v>4</v>
      </c>
      <c r="B1091" s="38" t="s">
        <v>5</v>
      </c>
      <c r="C1091" s="82" t="s">
        <v>5</v>
      </c>
      <c r="D1091" s="15" t="s">
        <v>5</v>
      </c>
      <c r="E1091" s="15" t="s">
        <v>5</v>
      </c>
      <c r="F1091" s="38" t="s">
        <v>5</v>
      </c>
      <c r="G1091" s="30" t="e">
        <f t="shared" si="227"/>
        <v>#VALUE!</v>
      </c>
      <c r="H1091" s="27" t="e">
        <f>IF(D1091=0,0,D1091/B1091)</f>
        <v>#VALUE!</v>
      </c>
    </row>
    <row r="1092" spans="1:8" s="7" customFormat="1" ht="36.75" hidden="1" customHeight="1">
      <c r="A1092" s="85" t="s">
        <v>8</v>
      </c>
      <c r="B1092" s="40" t="s">
        <v>5</v>
      </c>
      <c r="C1092" s="86">
        <v>3450</v>
      </c>
      <c r="D1092" s="17">
        <v>0</v>
      </c>
      <c r="E1092" s="17">
        <v>0</v>
      </c>
      <c r="F1092" s="40" t="s">
        <v>5</v>
      </c>
      <c r="G1092" s="34">
        <f t="shared" si="227"/>
        <v>0</v>
      </c>
      <c r="H1092" s="28">
        <f>IF(D1092=0,0,D1092/B1092)</f>
        <v>0</v>
      </c>
    </row>
    <row r="1093" spans="1:8" s="7" customFormat="1" ht="51" customHeight="1">
      <c r="A1093" s="83" t="s">
        <v>20</v>
      </c>
      <c r="B1093" s="39" t="s">
        <v>5</v>
      </c>
      <c r="C1093" s="84">
        <f>SUM(C1095:C1097)</f>
        <v>3026.5</v>
      </c>
      <c r="D1093" s="16">
        <f>SUM(D1095:D1097)</f>
        <v>0</v>
      </c>
      <c r="E1093" s="16">
        <v>0</v>
      </c>
      <c r="F1093" s="39" t="s">
        <v>5</v>
      </c>
      <c r="G1093" s="33">
        <f t="shared" si="227"/>
        <v>0</v>
      </c>
      <c r="H1093" s="26">
        <f t="shared" ref="H1093" si="228">IF(D1093=0,0,D1093/B1093)</f>
        <v>0</v>
      </c>
    </row>
    <row r="1094" spans="1:8" s="7" customFormat="1" ht="20.25" hidden="1" customHeight="1">
      <c r="A1094" s="81" t="s">
        <v>2</v>
      </c>
      <c r="B1094" s="38"/>
      <c r="C1094" s="95"/>
      <c r="D1094" s="15"/>
      <c r="E1094" s="15"/>
      <c r="F1094" s="38"/>
      <c r="G1094" s="30"/>
      <c r="H1094" s="27"/>
    </row>
    <row r="1095" spans="1:8" s="7" customFormat="1" ht="20.25" hidden="1" customHeight="1">
      <c r="A1095" s="81" t="s">
        <v>3</v>
      </c>
      <c r="B1095" s="38" t="s">
        <v>5</v>
      </c>
      <c r="C1095" s="82" t="s">
        <v>5</v>
      </c>
      <c r="D1095" s="15" t="s">
        <v>5</v>
      </c>
      <c r="E1095" s="15" t="s">
        <v>5</v>
      </c>
      <c r="F1095" s="38" t="s">
        <v>5</v>
      </c>
      <c r="G1095" s="30" t="e">
        <f t="shared" ref="G1095:G1098" si="229">IF(C1095=0,0,D1095/C1095)</f>
        <v>#VALUE!</v>
      </c>
      <c r="H1095" s="27" t="e">
        <f>IF(D1095=0,0,D1095/B1095)</f>
        <v>#VALUE!</v>
      </c>
    </row>
    <row r="1096" spans="1:8" s="7" customFormat="1" ht="20.25" hidden="1" customHeight="1">
      <c r="A1096" s="81" t="s">
        <v>4</v>
      </c>
      <c r="B1096" s="38" t="s">
        <v>5</v>
      </c>
      <c r="C1096" s="82" t="s">
        <v>5</v>
      </c>
      <c r="D1096" s="15" t="s">
        <v>5</v>
      </c>
      <c r="E1096" s="15" t="s">
        <v>5</v>
      </c>
      <c r="F1096" s="38" t="s">
        <v>5</v>
      </c>
      <c r="G1096" s="30" t="e">
        <f t="shared" si="229"/>
        <v>#VALUE!</v>
      </c>
      <c r="H1096" s="27" t="e">
        <f>IF(D1096=0,0,D1096/B1096)</f>
        <v>#VALUE!</v>
      </c>
    </row>
    <row r="1097" spans="1:8" s="7" customFormat="1" ht="34.5" hidden="1" customHeight="1">
      <c r="A1097" s="85" t="s">
        <v>8</v>
      </c>
      <c r="B1097" s="40" t="s">
        <v>5</v>
      </c>
      <c r="C1097" s="86">
        <v>3026.5</v>
      </c>
      <c r="D1097" s="17">
        <v>0</v>
      </c>
      <c r="E1097" s="17">
        <v>0</v>
      </c>
      <c r="F1097" s="40" t="s">
        <v>5</v>
      </c>
      <c r="G1097" s="34">
        <f t="shared" si="229"/>
        <v>0</v>
      </c>
      <c r="H1097" s="28">
        <f>IF(D1097=0,0,D1097/B1097)</f>
        <v>0</v>
      </c>
    </row>
    <row r="1098" spans="1:8" s="7" customFormat="1" ht="55.5" customHeight="1">
      <c r="A1098" s="83" t="s">
        <v>21</v>
      </c>
      <c r="B1098" s="39" t="s">
        <v>5</v>
      </c>
      <c r="C1098" s="84">
        <f>SUM(C1100:C1102)</f>
        <v>2400</v>
      </c>
      <c r="D1098" s="16">
        <f>SUM(D1100:D1102)</f>
        <v>0</v>
      </c>
      <c r="E1098" s="16">
        <v>0</v>
      </c>
      <c r="F1098" s="39" t="s">
        <v>5</v>
      </c>
      <c r="G1098" s="33">
        <f t="shared" si="229"/>
        <v>0</v>
      </c>
      <c r="H1098" s="26">
        <f t="shared" ref="H1098" si="230">IF(D1098=0,0,D1098/B1098)</f>
        <v>0</v>
      </c>
    </row>
    <row r="1099" spans="1:8" s="7" customFormat="1" ht="20.25" hidden="1" customHeight="1">
      <c r="A1099" s="81" t="s">
        <v>2</v>
      </c>
      <c r="B1099" s="38"/>
      <c r="C1099" s="95"/>
      <c r="D1099" s="15"/>
      <c r="E1099" s="15"/>
      <c r="F1099" s="38"/>
      <c r="G1099" s="30"/>
      <c r="H1099" s="27"/>
    </row>
    <row r="1100" spans="1:8" s="7" customFormat="1" ht="20.25" hidden="1" customHeight="1">
      <c r="A1100" s="81" t="s">
        <v>3</v>
      </c>
      <c r="B1100" s="38" t="s">
        <v>5</v>
      </c>
      <c r="C1100" s="82" t="s">
        <v>5</v>
      </c>
      <c r="D1100" s="15" t="s">
        <v>5</v>
      </c>
      <c r="E1100" s="15" t="s">
        <v>5</v>
      </c>
      <c r="F1100" s="38" t="s">
        <v>5</v>
      </c>
      <c r="G1100" s="30" t="e">
        <f t="shared" ref="G1100:G1103" si="231">IF(C1100=0,0,D1100/C1100)</f>
        <v>#VALUE!</v>
      </c>
      <c r="H1100" s="27" t="e">
        <f>IF(D1100=0,0,D1100/B1100)</f>
        <v>#VALUE!</v>
      </c>
    </row>
    <row r="1101" spans="1:8" s="7" customFormat="1" ht="20.25" hidden="1" customHeight="1">
      <c r="A1101" s="81" t="s">
        <v>4</v>
      </c>
      <c r="B1101" s="38" t="s">
        <v>5</v>
      </c>
      <c r="C1101" s="82" t="s">
        <v>5</v>
      </c>
      <c r="D1101" s="15" t="s">
        <v>5</v>
      </c>
      <c r="E1101" s="15" t="s">
        <v>5</v>
      </c>
      <c r="F1101" s="38" t="s">
        <v>5</v>
      </c>
      <c r="G1101" s="30" t="e">
        <f t="shared" si="231"/>
        <v>#VALUE!</v>
      </c>
      <c r="H1101" s="27" t="e">
        <f>IF(D1101=0,0,D1101/B1101)</f>
        <v>#VALUE!</v>
      </c>
    </row>
    <row r="1102" spans="1:8" s="7" customFormat="1" ht="33.75" hidden="1" customHeight="1">
      <c r="A1102" s="85" t="s">
        <v>8</v>
      </c>
      <c r="B1102" s="40" t="s">
        <v>5</v>
      </c>
      <c r="C1102" s="86">
        <v>2400</v>
      </c>
      <c r="D1102" s="17">
        <v>0</v>
      </c>
      <c r="E1102" s="17">
        <v>0</v>
      </c>
      <c r="F1102" s="40" t="s">
        <v>5</v>
      </c>
      <c r="G1102" s="34">
        <f t="shared" si="231"/>
        <v>0</v>
      </c>
      <c r="H1102" s="28">
        <f>IF(D1102=0,0,D1102/B1102)</f>
        <v>0</v>
      </c>
    </row>
    <row r="1103" spans="1:8" s="7" customFormat="1" ht="48.75" customHeight="1">
      <c r="A1103" s="83" t="s">
        <v>17</v>
      </c>
      <c r="B1103" s="39" t="s">
        <v>5</v>
      </c>
      <c r="C1103" s="84">
        <f>SUM(C1105:C1107)</f>
        <v>1800</v>
      </c>
      <c r="D1103" s="16">
        <f>SUM(D1105:D1107)</f>
        <v>0</v>
      </c>
      <c r="E1103" s="16">
        <v>0</v>
      </c>
      <c r="F1103" s="39" t="s">
        <v>5</v>
      </c>
      <c r="G1103" s="33">
        <f t="shared" si="231"/>
        <v>0</v>
      </c>
      <c r="H1103" s="26">
        <f t="shared" ref="H1103" si="232">IF(D1103=0,0,D1103/B1103)</f>
        <v>0</v>
      </c>
    </row>
    <row r="1104" spans="1:8" s="7" customFormat="1" ht="20.25" hidden="1" customHeight="1">
      <c r="A1104" s="81" t="s">
        <v>2</v>
      </c>
      <c r="B1104" s="38"/>
      <c r="C1104" s="95"/>
      <c r="D1104" s="15"/>
      <c r="E1104" s="15"/>
      <c r="F1104" s="38"/>
      <c r="G1104" s="30"/>
      <c r="H1104" s="27"/>
    </row>
    <row r="1105" spans="1:8" s="7" customFormat="1" ht="20.25" hidden="1" customHeight="1">
      <c r="A1105" s="81" t="s">
        <v>3</v>
      </c>
      <c r="B1105" s="38" t="s">
        <v>5</v>
      </c>
      <c r="C1105" s="82" t="s">
        <v>5</v>
      </c>
      <c r="D1105" s="15" t="s">
        <v>5</v>
      </c>
      <c r="E1105" s="15" t="s">
        <v>5</v>
      </c>
      <c r="F1105" s="38" t="s">
        <v>5</v>
      </c>
      <c r="G1105" s="30" t="e">
        <f t="shared" ref="G1105:G1107" si="233">IF(C1105=0,0,D1105/C1105)</f>
        <v>#VALUE!</v>
      </c>
      <c r="H1105" s="27" t="e">
        <f>IF(D1105=0,0,D1105/B1105)</f>
        <v>#VALUE!</v>
      </c>
    </row>
    <row r="1106" spans="1:8" s="7" customFormat="1" ht="20.25" hidden="1" customHeight="1">
      <c r="A1106" s="81" t="s">
        <v>4</v>
      </c>
      <c r="B1106" s="38" t="s">
        <v>5</v>
      </c>
      <c r="C1106" s="82" t="s">
        <v>5</v>
      </c>
      <c r="D1106" s="15" t="s">
        <v>5</v>
      </c>
      <c r="E1106" s="15" t="s">
        <v>5</v>
      </c>
      <c r="F1106" s="38" t="s">
        <v>5</v>
      </c>
      <c r="G1106" s="30" t="e">
        <f t="shared" si="233"/>
        <v>#VALUE!</v>
      </c>
      <c r="H1106" s="27" t="e">
        <f>IF(D1106=0,0,D1106/B1106)</f>
        <v>#VALUE!</v>
      </c>
    </row>
    <row r="1107" spans="1:8" s="7" customFormat="1" ht="36" hidden="1" customHeight="1">
      <c r="A1107" s="85" t="s">
        <v>8</v>
      </c>
      <c r="B1107" s="40" t="s">
        <v>5</v>
      </c>
      <c r="C1107" s="86">
        <v>1800</v>
      </c>
      <c r="D1107" s="17">
        <v>0</v>
      </c>
      <c r="E1107" s="17">
        <v>0</v>
      </c>
      <c r="F1107" s="40" t="s">
        <v>5</v>
      </c>
      <c r="G1107" s="34">
        <f t="shared" si="233"/>
        <v>0</v>
      </c>
      <c r="H1107" s="28">
        <f>IF(D1107=0,0,D1107/B1107)</f>
        <v>0</v>
      </c>
    </row>
    <row r="1108" spans="1:8" s="7" customFormat="1" ht="19.5" customHeight="1">
      <c r="A1108" s="73" t="s">
        <v>7</v>
      </c>
      <c r="B1108" s="74" t="s">
        <v>5</v>
      </c>
      <c r="C1108" s="74">
        <f>SUM(C1058,C1068,C1078)</f>
        <v>115499.3</v>
      </c>
      <c r="D1108" s="74">
        <f>SUM(D1058,D1068,D1078)</f>
        <v>17863</v>
      </c>
      <c r="E1108" s="74">
        <v>15.5</v>
      </c>
      <c r="F1108" s="75" t="s">
        <v>5</v>
      </c>
      <c r="G1108" s="33">
        <f t="shared" ref="G1108" si="234">IF(C1108=0,0,D1108/C1108)</f>
        <v>0.15465894598495403</v>
      </c>
      <c r="H1108" s="26" t="e">
        <f>IF(D1108=0,0,D1108/B1108)</f>
        <v>#VALUE!</v>
      </c>
    </row>
    <row r="1109" spans="1:8" s="7" customFormat="1" ht="19.5" hidden="1" customHeight="1">
      <c r="A1109" s="76" t="s">
        <v>2</v>
      </c>
      <c r="B1109" s="12"/>
      <c r="C1109" s="12"/>
      <c r="D1109" s="12"/>
      <c r="E1109" s="12"/>
      <c r="F1109" s="35"/>
      <c r="G1109" s="30"/>
      <c r="H1109" s="27"/>
    </row>
    <row r="1110" spans="1:8" s="7" customFormat="1" ht="17.25" hidden="1" customHeight="1">
      <c r="A1110" s="76" t="s">
        <v>3</v>
      </c>
      <c r="B1110" s="13" t="s">
        <v>5</v>
      </c>
      <c r="C1110" s="13">
        <f t="shared" ref="C1110:D1112" si="235">SUM(C1060,C1070,C1080)</f>
        <v>0</v>
      </c>
      <c r="D1110" s="13">
        <f t="shared" si="235"/>
        <v>0</v>
      </c>
      <c r="E1110" s="13">
        <v>0</v>
      </c>
      <c r="F1110" s="36" t="s">
        <v>5</v>
      </c>
      <c r="G1110" s="30">
        <f t="shared" ref="G1110:G1112" si="236">IF(C1110=0,0,D1110/C1110)</f>
        <v>0</v>
      </c>
      <c r="H1110" s="27">
        <f>IF(D1110=0,0,D1110/B1110)</f>
        <v>0</v>
      </c>
    </row>
    <row r="1111" spans="1:8" s="7" customFormat="1" ht="17.25" hidden="1" customHeight="1">
      <c r="A1111" s="76" t="s">
        <v>4</v>
      </c>
      <c r="B1111" s="13" t="s">
        <v>5</v>
      </c>
      <c r="C1111" s="13">
        <f t="shared" si="235"/>
        <v>0</v>
      </c>
      <c r="D1111" s="13">
        <f t="shared" si="235"/>
        <v>0</v>
      </c>
      <c r="E1111" s="13">
        <v>0</v>
      </c>
      <c r="F1111" s="36" t="s">
        <v>5</v>
      </c>
      <c r="G1111" s="30">
        <f t="shared" si="236"/>
        <v>0</v>
      </c>
      <c r="H1111" s="27">
        <f>IF(D1111=0,0,D1111/B1111)</f>
        <v>0</v>
      </c>
    </row>
    <row r="1112" spans="1:8" s="2" customFormat="1" ht="42" hidden="1" customHeight="1">
      <c r="A1112" s="77" t="s">
        <v>8</v>
      </c>
      <c r="B1112" s="78" t="s">
        <v>5</v>
      </c>
      <c r="C1112" s="78">
        <f t="shared" si="235"/>
        <v>115499.3</v>
      </c>
      <c r="D1112" s="78">
        <f t="shared" si="235"/>
        <v>17863</v>
      </c>
      <c r="E1112" s="78">
        <v>15.5</v>
      </c>
      <c r="F1112" s="128" t="s">
        <v>5</v>
      </c>
      <c r="G1112" s="34">
        <f t="shared" si="236"/>
        <v>0.15465894598495403</v>
      </c>
      <c r="H1112" s="28" t="e">
        <f>IF(D1112=0,0,D1112/B1112)</f>
        <v>#VALUE!</v>
      </c>
    </row>
    <row r="1113" spans="1:8" s="2" customFormat="1" ht="51" customHeight="1">
      <c r="A1113" s="383" t="s">
        <v>110</v>
      </c>
      <c r="B1113" s="384"/>
      <c r="C1113" s="384"/>
      <c r="D1113" s="384"/>
      <c r="E1113" s="384"/>
      <c r="F1113" s="385"/>
      <c r="G1113" s="49"/>
      <c r="H1113" s="23"/>
    </row>
    <row r="1114" spans="1:8" s="2" customFormat="1" ht="86.25" customHeight="1">
      <c r="A1114" s="170" t="s">
        <v>115</v>
      </c>
      <c r="B1114" s="75" t="s">
        <v>5</v>
      </c>
      <c r="C1114" s="75">
        <f>SUM(C1119)</f>
        <v>1702142.5</v>
      </c>
      <c r="D1114" s="75">
        <f>SUM(D1119)</f>
        <v>19090.099999999999</v>
      </c>
      <c r="E1114" s="74">
        <v>1.1000000000000001</v>
      </c>
      <c r="F1114" s="75" t="s">
        <v>5</v>
      </c>
      <c r="G1114" s="30">
        <f>IF(C1114=0,0,D1114/C1114)</f>
        <v>1.1215335966289543E-2</v>
      </c>
      <c r="H1114" s="26">
        <f>IF(D1130=0,0,D1130/B1130)</f>
        <v>0</v>
      </c>
    </row>
    <row r="1115" spans="1:8" s="2" customFormat="1" ht="17.25">
      <c r="A1115" s="76" t="s">
        <v>2</v>
      </c>
      <c r="B1115" s="35"/>
      <c r="C1115" s="35"/>
      <c r="D1115" s="35"/>
      <c r="E1115" s="12"/>
      <c r="F1115" s="35"/>
      <c r="G1115" s="30"/>
      <c r="H1115" s="27"/>
    </row>
    <row r="1116" spans="1:8" s="2" customFormat="1" ht="17.25">
      <c r="A1116" s="76" t="s">
        <v>3</v>
      </c>
      <c r="B1116" s="35"/>
      <c r="C1116" s="36">
        <f t="shared" ref="C1116:D1118" si="237">SUM(C1121)</f>
        <v>1283139.3999999999</v>
      </c>
      <c r="D1116" s="36">
        <f t="shared" si="237"/>
        <v>0</v>
      </c>
      <c r="E1116" s="13">
        <v>0</v>
      </c>
      <c r="F1116" s="36" t="s">
        <v>5</v>
      </c>
      <c r="G1116" s="30">
        <f>IF(C1116=0,0,D1116/C1116)</f>
        <v>0</v>
      </c>
      <c r="H1116" s="27">
        <f>IF(D1116=0,0,D1116/B1116)</f>
        <v>0</v>
      </c>
    </row>
    <row r="1117" spans="1:8" s="2" customFormat="1" ht="17.25">
      <c r="A1117" s="76" t="s">
        <v>4</v>
      </c>
      <c r="B1117" s="36" t="s">
        <v>5</v>
      </c>
      <c r="C1117" s="36">
        <f t="shared" si="237"/>
        <v>324100</v>
      </c>
      <c r="D1117" s="36">
        <f t="shared" si="237"/>
        <v>0</v>
      </c>
      <c r="E1117" s="13">
        <v>0</v>
      </c>
      <c r="F1117" s="36" t="s">
        <v>5</v>
      </c>
      <c r="G1117" s="30">
        <f t="shared" ref="G1117:G1118" si="238">IF(C1117=0,0,D1117/C1117)</f>
        <v>0</v>
      </c>
      <c r="H1117" s="27">
        <f>IF(D1117=0,0,D1117/B1117)</f>
        <v>0</v>
      </c>
    </row>
    <row r="1118" spans="1:8" s="2" customFormat="1" ht="34.5">
      <c r="A1118" s="77" t="s">
        <v>8</v>
      </c>
      <c r="B1118" s="128" t="s">
        <v>5</v>
      </c>
      <c r="C1118" s="128">
        <f t="shared" si="237"/>
        <v>94903.1</v>
      </c>
      <c r="D1118" s="128">
        <f t="shared" si="237"/>
        <v>19090.099999999999</v>
      </c>
      <c r="E1118" s="78">
        <v>20.100000000000001</v>
      </c>
      <c r="F1118" s="128" t="s">
        <v>5</v>
      </c>
      <c r="G1118" s="34">
        <f t="shared" si="238"/>
        <v>0.20115359772230831</v>
      </c>
      <c r="H1118" s="28" t="e">
        <f>IF(D1118=0,0,D1118/B1118)</f>
        <v>#VALUE!</v>
      </c>
    </row>
    <row r="1119" spans="1:8" s="2" customFormat="1" ht="66">
      <c r="A1119" s="83" t="s">
        <v>34</v>
      </c>
      <c r="B1119" s="39" t="s">
        <v>5</v>
      </c>
      <c r="C1119" s="39">
        <f>SUM(C1121:C1123)</f>
        <v>1702142.5</v>
      </c>
      <c r="D1119" s="84">
        <f>SUM(D1121:D1123)</f>
        <v>19090.099999999999</v>
      </c>
      <c r="E1119" s="39">
        <v>1.1000000000000001</v>
      </c>
      <c r="F1119" s="39" t="s">
        <v>5</v>
      </c>
      <c r="G1119" s="33">
        <f>IF(C1119=0,0,D1119/C1119)</f>
        <v>1.1215335966289543E-2</v>
      </c>
      <c r="H1119" s="26" t="e">
        <f>IF(D1119=0,0,D1119/B1119)</f>
        <v>#VALUE!</v>
      </c>
    </row>
    <row r="1120" spans="1:8" s="2" customFormat="1">
      <c r="A1120" s="81" t="s">
        <v>2</v>
      </c>
      <c r="B1120" s="37"/>
      <c r="C1120" s="37"/>
      <c r="D1120" s="80"/>
      <c r="E1120" s="37"/>
      <c r="F1120" s="37"/>
      <c r="G1120" s="30"/>
      <c r="H1120" s="27"/>
    </row>
    <row r="1121" spans="1:8" s="2" customFormat="1">
      <c r="A1121" s="81" t="s">
        <v>3</v>
      </c>
      <c r="B1121" s="38" t="s">
        <v>5</v>
      </c>
      <c r="C1121" s="38">
        <v>1283139.3999999999</v>
      </c>
      <c r="D1121" s="82">
        <v>0</v>
      </c>
      <c r="E1121" s="38">
        <v>0</v>
      </c>
      <c r="F1121" s="38" t="s">
        <v>5</v>
      </c>
      <c r="G1121" s="30">
        <f t="shared" ref="G1121:G1122" si="239">IF(C1121=0,0,D1121/C1121)</f>
        <v>0</v>
      </c>
      <c r="H1121" s="27">
        <f>IF(D1121=0,0,D1121/B1121)</f>
        <v>0</v>
      </c>
    </row>
    <row r="1122" spans="1:8" s="2" customFormat="1">
      <c r="A1122" s="81" t="s">
        <v>4</v>
      </c>
      <c r="B1122" s="38" t="s">
        <v>5</v>
      </c>
      <c r="C1122" s="38">
        <v>324100</v>
      </c>
      <c r="D1122" s="82">
        <v>0</v>
      </c>
      <c r="E1122" s="38">
        <v>0</v>
      </c>
      <c r="F1122" s="38" t="s">
        <v>5</v>
      </c>
      <c r="G1122" s="30">
        <f t="shared" si="239"/>
        <v>0</v>
      </c>
      <c r="H1122" s="27">
        <f>IF(D1122=0,0,D1122/B1122)</f>
        <v>0</v>
      </c>
    </row>
    <row r="1123" spans="1:8" s="2" customFormat="1" ht="33">
      <c r="A1123" s="85" t="s">
        <v>8</v>
      </c>
      <c r="B1123" s="40" t="s">
        <v>5</v>
      </c>
      <c r="C1123" s="40">
        <v>94903.1</v>
      </c>
      <c r="D1123" s="86">
        <v>19090.099999999999</v>
      </c>
      <c r="E1123" s="40">
        <v>20.100000000000001</v>
      </c>
      <c r="F1123" s="40" t="s">
        <v>5</v>
      </c>
      <c r="G1123" s="34">
        <f>IF(C1123=0,0,D1123/C1123)</f>
        <v>0.20115359772230831</v>
      </c>
      <c r="H1123" s="28" t="e">
        <f>IF(D1123=0,0,D1123/B1123)</f>
        <v>#VALUE!</v>
      </c>
    </row>
    <row r="1124" spans="1:8" s="2" customFormat="1" ht="81.75" customHeight="1">
      <c r="A1124" s="170" t="s">
        <v>139</v>
      </c>
      <c r="B1124" s="75" t="s">
        <v>5</v>
      </c>
      <c r="C1124" s="75">
        <f>SUM(C1129)</f>
        <v>10575</v>
      </c>
      <c r="D1124" s="75">
        <f>SUM(D1129)</f>
        <v>30.2</v>
      </c>
      <c r="E1124" s="74">
        <v>0.3</v>
      </c>
      <c r="F1124" s="75" t="s">
        <v>5</v>
      </c>
      <c r="G1124" s="30">
        <f t="shared" ref="G1124:G1129" si="240">IF(C1124=0,0,D1124/C1124)</f>
        <v>2.8557919621749407E-3</v>
      </c>
      <c r="H1124" s="26" t="e">
        <f>IF(D1140=0,0,D1140/B1140)</f>
        <v>#DIV/0!</v>
      </c>
    </row>
    <row r="1125" spans="1:8" s="2" customFormat="1" ht="17.25">
      <c r="A1125" s="76" t="s">
        <v>2</v>
      </c>
      <c r="B1125" s="35"/>
      <c r="C1125" s="35"/>
      <c r="D1125" s="35"/>
      <c r="E1125" s="12"/>
      <c r="F1125" s="35"/>
      <c r="G1125" s="30"/>
      <c r="H1125" s="27"/>
    </row>
    <row r="1126" spans="1:8" s="2" customFormat="1" ht="16.5" customHeight="1">
      <c r="A1126" s="76" t="s">
        <v>3</v>
      </c>
      <c r="B1126" s="36" t="s">
        <v>5</v>
      </c>
      <c r="C1126" s="36">
        <f t="shared" ref="C1126:D1128" si="241">SUM(C1131)</f>
        <v>0</v>
      </c>
      <c r="D1126" s="36">
        <f t="shared" si="241"/>
        <v>0</v>
      </c>
      <c r="E1126" s="13">
        <v>0</v>
      </c>
      <c r="F1126" s="36" t="s">
        <v>5</v>
      </c>
      <c r="G1126" s="30">
        <f t="shared" si="240"/>
        <v>0</v>
      </c>
      <c r="H1126" s="27">
        <f>IF(D1126=0,0,D1126/B1126)</f>
        <v>0</v>
      </c>
    </row>
    <row r="1127" spans="1:8" s="2" customFormat="1" ht="17.25">
      <c r="A1127" s="76" t="s">
        <v>4</v>
      </c>
      <c r="B1127" s="36" t="s">
        <v>5</v>
      </c>
      <c r="C1127" s="36">
        <f t="shared" si="241"/>
        <v>0</v>
      </c>
      <c r="D1127" s="36">
        <f t="shared" si="241"/>
        <v>0</v>
      </c>
      <c r="E1127" s="13">
        <v>0</v>
      </c>
      <c r="F1127" s="36" t="s">
        <v>5</v>
      </c>
      <c r="G1127" s="30">
        <f t="shared" si="240"/>
        <v>0</v>
      </c>
      <c r="H1127" s="27">
        <f>IF(D1127=0,0,D1127/B1127)</f>
        <v>0</v>
      </c>
    </row>
    <row r="1128" spans="1:8" s="2" customFormat="1" ht="34.5">
      <c r="A1128" s="77" t="s">
        <v>8</v>
      </c>
      <c r="B1128" s="128" t="s">
        <v>5</v>
      </c>
      <c r="C1128" s="128">
        <f t="shared" si="241"/>
        <v>10575</v>
      </c>
      <c r="D1128" s="128">
        <f t="shared" si="241"/>
        <v>30.2</v>
      </c>
      <c r="E1128" s="78">
        <v>0.3</v>
      </c>
      <c r="F1128" s="128" t="s">
        <v>5</v>
      </c>
      <c r="G1128" s="34">
        <f t="shared" si="240"/>
        <v>2.8557919621749407E-3</v>
      </c>
      <c r="H1128" s="28" t="e">
        <f>IF(D1128=0,0,D1128/B1128)</f>
        <v>#VALUE!</v>
      </c>
    </row>
    <row r="1129" spans="1:8" s="2" customFormat="1" ht="66">
      <c r="A1129" s="147" t="s">
        <v>34</v>
      </c>
      <c r="B1129" s="39" t="s">
        <v>5</v>
      </c>
      <c r="C1129" s="84">
        <f>SUM(C1131:C1133)</f>
        <v>10575</v>
      </c>
      <c r="D1129" s="39">
        <f>SUM(D1131:D1133)</f>
        <v>30.2</v>
      </c>
      <c r="E1129" s="84">
        <v>0.3</v>
      </c>
      <c r="F1129" s="39" t="s">
        <v>5</v>
      </c>
      <c r="G1129" s="33">
        <f t="shared" si="240"/>
        <v>2.8557919621749407E-3</v>
      </c>
      <c r="H1129" s="26" t="e">
        <f>IF(D1129=0,0,D1129/B1129)</f>
        <v>#VALUE!</v>
      </c>
    </row>
    <row r="1130" spans="1:8" s="2" customFormat="1">
      <c r="A1130" s="148" t="s">
        <v>2</v>
      </c>
      <c r="B1130" s="37"/>
      <c r="C1130" s="80"/>
      <c r="D1130" s="37"/>
      <c r="E1130" s="80"/>
      <c r="F1130" s="37"/>
      <c r="G1130" s="30"/>
      <c r="H1130" s="27"/>
    </row>
    <row r="1131" spans="1:8" s="2" customFormat="1">
      <c r="A1131" s="148" t="s">
        <v>3</v>
      </c>
      <c r="B1131" s="38" t="s">
        <v>5</v>
      </c>
      <c r="C1131" s="82">
        <v>0</v>
      </c>
      <c r="D1131" s="38">
        <v>0</v>
      </c>
      <c r="E1131" s="82">
        <v>0</v>
      </c>
      <c r="F1131" s="38" t="s">
        <v>5</v>
      </c>
      <c r="G1131" s="30">
        <f t="shared" ref="G1131:G1132" si="242">IF(C1131=0,0,D1131/C1131)</f>
        <v>0</v>
      </c>
      <c r="H1131" s="27">
        <f>IF(D1131=0,0,D1131/B1131)</f>
        <v>0</v>
      </c>
    </row>
    <row r="1132" spans="1:8" s="2" customFormat="1">
      <c r="A1132" s="148" t="s">
        <v>4</v>
      </c>
      <c r="B1132" s="38" t="s">
        <v>5</v>
      </c>
      <c r="C1132" s="82">
        <v>0</v>
      </c>
      <c r="D1132" s="38">
        <v>0</v>
      </c>
      <c r="E1132" s="82">
        <v>0</v>
      </c>
      <c r="F1132" s="38" t="s">
        <v>5</v>
      </c>
      <c r="G1132" s="30">
        <f t="shared" si="242"/>
        <v>0</v>
      </c>
      <c r="H1132" s="27">
        <f>IF(D1132=0,0,D1132/B1132)</f>
        <v>0</v>
      </c>
    </row>
    <row r="1133" spans="1:8" s="2" customFormat="1" ht="33">
      <c r="A1133" s="149" t="s">
        <v>8</v>
      </c>
      <c r="B1133" s="40" t="s">
        <v>5</v>
      </c>
      <c r="C1133" s="86">
        <v>10575</v>
      </c>
      <c r="D1133" s="40">
        <v>30.2</v>
      </c>
      <c r="E1133" s="86">
        <v>0.3</v>
      </c>
      <c r="F1133" s="40" t="s">
        <v>5</v>
      </c>
      <c r="G1133" s="34">
        <f>IF(C1133=0,0,D1133/C1133)</f>
        <v>2.8557919621749407E-3</v>
      </c>
      <c r="H1133" s="28" t="e">
        <f>IF(D1133=0,0,D1133/B1133)</f>
        <v>#VALUE!</v>
      </c>
    </row>
    <row r="1134" spans="1:8" s="2" customFormat="1">
      <c r="A1134" s="131" t="s">
        <v>7</v>
      </c>
      <c r="B1134" s="75" t="s">
        <v>5</v>
      </c>
      <c r="C1134" s="93">
        <f>SUM(C1114,C1124)</f>
        <v>1712717.5</v>
      </c>
      <c r="D1134" s="75">
        <f>SUM(D1114,D1124)</f>
        <v>19120.3</v>
      </c>
      <c r="E1134" s="93">
        <v>1.1000000000000001</v>
      </c>
      <c r="F1134" s="75" t="s">
        <v>5</v>
      </c>
      <c r="G1134" s="33">
        <f>IF(C1134=0,0,D1134/C1134)</f>
        <v>1.1163720812101237E-2</v>
      </c>
      <c r="H1134" s="26" t="e">
        <f>IF(D1134=0,0,D1134/B1134)</f>
        <v>#VALUE!</v>
      </c>
    </row>
    <row r="1135" spans="1:8" s="2" customFormat="1" ht="17.25">
      <c r="A1135" s="132" t="s">
        <v>2</v>
      </c>
      <c r="B1135" s="35"/>
      <c r="C1135" s="94"/>
      <c r="D1135" s="35"/>
      <c r="E1135" s="94"/>
      <c r="F1135" s="35"/>
      <c r="G1135" s="30"/>
      <c r="H1135" s="27"/>
    </row>
    <row r="1136" spans="1:8" s="2" customFormat="1" ht="17.25">
      <c r="A1136" s="132" t="s">
        <v>3</v>
      </c>
      <c r="B1136" s="36" t="s">
        <v>5</v>
      </c>
      <c r="C1136" s="95">
        <f t="shared" ref="C1136:D1138" si="243">SUM(C1116,C1126)</f>
        <v>1283139.3999999999</v>
      </c>
      <c r="D1136" s="36">
        <f t="shared" si="243"/>
        <v>0</v>
      </c>
      <c r="E1136" s="95">
        <v>0</v>
      </c>
      <c r="F1136" s="36" t="s">
        <v>5</v>
      </c>
      <c r="G1136" s="30">
        <f t="shared" ref="G1136:G1137" si="244">IF(C1136=0,0,D1136/C1136)</f>
        <v>0</v>
      </c>
      <c r="H1136" s="27">
        <f>IF(D1136=0,0,D1136/B1136)</f>
        <v>0</v>
      </c>
    </row>
    <row r="1137" spans="1:8" s="2" customFormat="1" ht="17.25">
      <c r="A1137" s="132" t="s">
        <v>4</v>
      </c>
      <c r="B1137" s="36" t="s">
        <v>5</v>
      </c>
      <c r="C1137" s="95">
        <f t="shared" si="243"/>
        <v>324100</v>
      </c>
      <c r="D1137" s="36">
        <f t="shared" si="243"/>
        <v>0</v>
      </c>
      <c r="E1137" s="95">
        <v>0</v>
      </c>
      <c r="F1137" s="36" t="s">
        <v>5</v>
      </c>
      <c r="G1137" s="30">
        <f t="shared" si="244"/>
        <v>0</v>
      </c>
      <c r="H1137" s="27">
        <f>IF(D1137=0,0,D1137/B1137)</f>
        <v>0</v>
      </c>
    </row>
    <row r="1138" spans="1:8" s="2" customFormat="1" ht="34.5">
      <c r="A1138" s="133" t="s">
        <v>8</v>
      </c>
      <c r="B1138" s="128" t="s">
        <v>5</v>
      </c>
      <c r="C1138" s="154">
        <f t="shared" si="243"/>
        <v>105478.1</v>
      </c>
      <c r="D1138" s="128">
        <f>SUM(D1118,D1128)</f>
        <v>19120.3</v>
      </c>
      <c r="E1138" s="154">
        <v>18.100000000000001</v>
      </c>
      <c r="F1138" s="128" t="s">
        <v>5</v>
      </c>
      <c r="G1138" s="34">
        <f>IF(C1138=0,0,D1138/C1138)</f>
        <v>0.18127270020980657</v>
      </c>
      <c r="H1138" s="28" t="e">
        <f>IF(D1138=0,0,D1138/B1138)</f>
        <v>#VALUE!</v>
      </c>
    </row>
    <row r="1139" spans="1:8" s="2" customFormat="1" ht="52.5" customHeight="1">
      <c r="A1139" s="383" t="s">
        <v>112</v>
      </c>
      <c r="B1139" s="384"/>
      <c r="C1139" s="384"/>
      <c r="D1139" s="384"/>
      <c r="E1139" s="384"/>
      <c r="F1139" s="385"/>
      <c r="G1139" s="49"/>
      <c r="H1139" s="23"/>
    </row>
    <row r="1140" spans="1:8" s="2" customFormat="1" ht="82.5" customHeight="1">
      <c r="A1140" s="73" t="s">
        <v>113</v>
      </c>
      <c r="B1140" s="37"/>
      <c r="C1140" s="75">
        <f>SUM(C1142:C1144)</f>
        <v>2119092.9000000004</v>
      </c>
      <c r="D1140" s="75">
        <f>SUM(D1142:D1144)</f>
        <v>119552.5</v>
      </c>
      <c r="E1140" s="74">
        <v>5.6</v>
      </c>
      <c r="F1140" s="75" t="s">
        <v>5</v>
      </c>
      <c r="G1140" s="33">
        <f>IF(C1140=0,0,D1140/C1140)</f>
        <v>5.6416828162653927E-2</v>
      </c>
      <c r="H1140" s="26" t="e">
        <f>IF(D1140=0,0,D1140/B1140)</f>
        <v>#DIV/0!</v>
      </c>
    </row>
    <row r="1141" spans="1:8" s="2" customFormat="1" ht="17.25">
      <c r="A1141" s="76" t="s">
        <v>2</v>
      </c>
      <c r="B1141" s="38" t="s">
        <v>5</v>
      </c>
      <c r="C1141" s="35"/>
      <c r="D1141" s="35"/>
      <c r="E1141" s="12"/>
      <c r="F1141" s="35"/>
      <c r="G1141" s="30"/>
      <c r="H1141" s="27"/>
    </row>
    <row r="1142" spans="1:8" s="2" customFormat="1" ht="51.75">
      <c r="A1142" s="76" t="s">
        <v>132</v>
      </c>
      <c r="B1142" s="36" t="s">
        <v>5</v>
      </c>
      <c r="C1142" s="36">
        <f t="shared" ref="C1142:D1144" si="245">C1147+C1152</f>
        <v>956040.5</v>
      </c>
      <c r="D1142" s="36">
        <f t="shared" si="245"/>
        <v>42927.7</v>
      </c>
      <c r="E1142" s="13">
        <v>4.5</v>
      </c>
      <c r="F1142" s="36" t="s">
        <v>5</v>
      </c>
      <c r="G1142" s="30">
        <f t="shared" ref="G1142" si="246">IF(C1142=0,0,D1142/C1142)</f>
        <v>4.4901549672843356E-2</v>
      </c>
      <c r="H1142" s="27" t="e">
        <f>IF(D1142=0,0,D1142/B1142)</f>
        <v>#VALUE!</v>
      </c>
    </row>
    <row r="1143" spans="1:8" s="2" customFormat="1" ht="17.25">
      <c r="A1143" s="76" t="s">
        <v>4</v>
      </c>
      <c r="B1143" s="36" t="s">
        <v>5</v>
      </c>
      <c r="C1143" s="36">
        <f t="shared" si="245"/>
        <v>515066.1</v>
      </c>
      <c r="D1143" s="36">
        <f t="shared" si="245"/>
        <v>14283.8</v>
      </c>
      <c r="E1143" s="13">
        <v>2.8</v>
      </c>
      <c r="F1143" s="36" t="s">
        <v>5</v>
      </c>
      <c r="G1143" s="30">
        <f>IF(C1143=0,0,D1143/C1143)</f>
        <v>2.7731974595105367E-2</v>
      </c>
      <c r="H1143" s="27" t="e">
        <f>IF(D1143=0,0,D1143/B1143)</f>
        <v>#VALUE!</v>
      </c>
    </row>
    <row r="1144" spans="1:8" s="2" customFormat="1" ht="34.5">
      <c r="A1144" s="77" t="s">
        <v>8</v>
      </c>
      <c r="B1144" s="128" t="s">
        <v>5</v>
      </c>
      <c r="C1144" s="128">
        <f t="shared" si="245"/>
        <v>647986.30000000005</v>
      </c>
      <c r="D1144" s="128">
        <f t="shared" si="245"/>
        <v>62341</v>
      </c>
      <c r="E1144" s="78">
        <v>9.6</v>
      </c>
      <c r="F1144" s="128" t="s">
        <v>5</v>
      </c>
      <c r="G1144" s="34">
        <f>IF(C1144=0,0,D1144/C1144)</f>
        <v>9.6207280925538083E-2</v>
      </c>
      <c r="H1144" s="28" t="e">
        <f>IF(D1144=0,0,D1144/B1144)</f>
        <v>#VALUE!</v>
      </c>
    </row>
    <row r="1145" spans="1:8" s="2" customFormat="1" ht="66">
      <c r="A1145" s="83" t="s">
        <v>34</v>
      </c>
      <c r="B1145" s="39" t="s">
        <v>5</v>
      </c>
      <c r="C1145" s="39">
        <f>SUM(C1147:C1149)</f>
        <v>2055575.9000000001</v>
      </c>
      <c r="D1145" s="84">
        <f>SUM(D1147:D1149)</f>
        <v>119532.5</v>
      </c>
      <c r="E1145" s="39">
        <v>5.8</v>
      </c>
      <c r="F1145" s="39" t="s">
        <v>5</v>
      </c>
      <c r="G1145" s="33">
        <f>IF(C1145=0,0,D1145/C1145)</f>
        <v>5.8150370414442001E-2</v>
      </c>
      <c r="H1145" s="26" t="e">
        <f>IF(D1145=0,0,D1145/B1145)</f>
        <v>#VALUE!</v>
      </c>
    </row>
    <row r="1146" spans="1:8" s="2" customFormat="1">
      <c r="A1146" s="81" t="s">
        <v>2</v>
      </c>
      <c r="B1146" s="37"/>
      <c r="C1146" s="37"/>
      <c r="D1146" s="80"/>
      <c r="E1146" s="37"/>
      <c r="F1146" s="37"/>
      <c r="G1146" s="30"/>
      <c r="H1146" s="27"/>
    </row>
    <row r="1147" spans="1:8" s="2" customFormat="1" ht="49.5">
      <c r="A1147" s="81" t="s">
        <v>132</v>
      </c>
      <c r="B1147" s="38" t="s">
        <v>5</v>
      </c>
      <c r="C1147" s="38">
        <v>933396.5</v>
      </c>
      <c r="D1147" s="82">
        <v>42927.7</v>
      </c>
      <c r="E1147" s="38">
        <v>4.5999999999999996</v>
      </c>
      <c r="F1147" s="38" t="s">
        <v>5</v>
      </c>
      <c r="G1147" s="30">
        <f t="shared" ref="G1147:G1148" si="247">IF(C1147=0,0,D1147/C1147)</f>
        <v>4.5990851690573084E-2</v>
      </c>
      <c r="H1147" s="27" t="e">
        <f>IF(D1147=0,0,D1147/B1147)</f>
        <v>#VALUE!</v>
      </c>
    </row>
    <row r="1148" spans="1:8" s="2" customFormat="1">
      <c r="A1148" s="81" t="s">
        <v>4</v>
      </c>
      <c r="B1148" s="38" t="s">
        <v>5</v>
      </c>
      <c r="C1148" s="38">
        <v>515066.1</v>
      </c>
      <c r="D1148" s="82">
        <v>14283.8</v>
      </c>
      <c r="E1148" s="38">
        <v>2.8</v>
      </c>
      <c r="F1148" s="38" t="s">
        <v>5</v>
      </c>
      <c r="G1148" s="30">
        <f t="shared" si="247"/>
        <v>2.7731974595105367E-2</v>
      </c>
      <c r="H1148" s="27" t="e">
        <f>IF(D1148=0,0,D1148/B1148)</f>
        <v>#VALUE!</v>
      </c>
    </row>
    <row r="1149" spans="1:8" s="2" customFormat="1" ht="33">
      <c r="A1149" s="85" t="s">
        <v>8</v>
      </c>
      <c r="B1149" s="40" t="s">
        <v>5</v>
      </c>
      <c r="C1149" s="40">
        <v>607113.30000000005</v>
      </c>
      <c r="D1149" s="86">
        <v>62321</v>
      </c>
      <c r="E1149" s="40">
        <v>10.3</v>
      </c>
      <c r="F1149" s="40" t="s">
        <v>5</v>
      </c>
      <c r="G1149" s="30">
        <f>IF(C1149=0,0,D1149/C1149)</f>
        <v>0.10265135025043924</v>
      </c>
      <c r="H1149" s="27" t="e">
        <f>IF(D1149=0,0,D1149/B1149)</f>
        <v>#VALUE!</v>
      </c>
    </row>
    <row r="1150" spans="1:8" s="2" customFormat="1" ht="49.5">
      <c r="A1150" s="147" t="s">
        <v>133</v>
      </c>
      <c r="B1150" s="84" t="s">
        <v>5</v>
      </c>
      <c r="C1150" s="39">
        <f>SUM(C1152:C1154)</f>
        <v>63517</v>
      </c>
      <c r="D1150" s="80">
        <f>SUM(D1152:D1154)</f>
        <v>20</v>
      </c>
      <c r="E1150" s="41">
        <v>0</v>
      </c>
      <c r="F1150" s="184" t="s">
        <v>5</v>
      </c>
      <c r="G1150" s="114">
        <f>IF(C1150=0,0,D1150/C1150)</f>
        <v>3.1487633232048115E-4</v>
      </c>
      <c r="H1150" s="26" t="e">
        <f t="shared" ref="H1150:H1154" si="248">IF(D1150=0,0,D1150/B1150)</f>
        <v>#VALUE!</v>
      </c>
    </row>
    <row r="1151" spans="1:8" s="2" customFormat="1">
      <c r="A1151" s="148" t="s">
        <v>2</v>
      </c>
      <c r="B1151" s="80"/>
      <c r="C1151" s="38"/>
      <c r="D1151" s="82"/>
      <c r="E1151" s="38"/>
      <c r="F1151" s="152"/>
      <c r="G1151" s="115">
        <f t="shared" ref="G1151:G1153" si="249">IF(C1151=0,0,D1151/C1151)</f>
        <v>0</v>
      </c>
      <c r="H1151" s="27">
        <f t="shared" si="248"/>
        <v>0</v>
      </c>
    </row>
    <row r="1152" spans="1:8" s="2" customFormat="1" ht="49.5">
      <c r="A1152" s="148" t="s">
        <v>132</v>
      </c>
      <c r="B1152" s="82" t="s">
        <v>5</v>
      </c>
      <c r="C1152" s="38">
        <v>22644</v>
      </c>
      <c r="D1152" s="82">
        <v>0</v>
      </c>
      <c r="E1152" s="38">
        <v>0</v>
      </c>
      <c r="F1152" s="152" t="s">
        <v>5</v>
      </c>
      <c r="G1152" s="115">
        <f t="shared" si="249"/>
        <v>0</v>
      </c>
      <c r="H1152" s="27">
        <f t="shared" si="248"/>
        <v>0</v>
      </c>
    </row>
    <row r="1153" spans="1:8" s="2" customFormat="1">
      <c r="A1153" s="149" t="s">
        <v>4</v>
      </c>
      <c r="B1153" s="86" t="s">
        <v>5</v>
      </c>
      <c r="C1153" s="40">
        <v>0</v>
      </c>
      <c r="D1153" s="86">
        <v>0</v>
      </c>
      <c r="E1153" s="40">
        <v>0</v>
      </c>
      <c r="F1153" s="153" t="s">
        <v>5</v>
      </c>
      <c r="G1153" s="115">
        <f t="shared" si="249"/>
        <v>0</v>
      </c>
      <c r="H1153" s="27">
        <f t="shared" si="248"/>
        <v>0</v>
      </c>
    </row>
    <row r="1154" spans="1:8" s="2" customFormat="1" ht="33">
      <c r="A1154" s="148" t="s">
        <v>8</v>
      </c>
      <c r="B1154" s="86" t="s">
        <v>5</v>
      </c>
      <c r="C1154" s="38">
        <v>40873</v>
      </c>
      <c r="D1154" s="82">
        <v>20</v>
      </c>
      <c r="E1154" s="38">
        <v>0.1</v>
      </c>
      <c r="F1154" s="153" t="s">
        <v>5</v>
      </c>
      <c r="G1154" s="116">
        <f>IF(C1154=0,0,D1154/C1154)</f>
        <v>4.8932057837692362E-4</v>
      </c>
      <c r="H1154" s="28" t="e">
        <f t="shared" si="248"/>
        <v>#VALUE!</v>
      </c>
    </row>
    <row r="1155" spans="1:8" s="2" customFormat="1" ht="50.25" customHeight="1">
      <c r="A1155" s="183" t="s">
        <v>114</v>
      </c>
      <c r="B1155" s="93" t="s">
        <v>5</v>
      </c>
      <c r="C1155" s="75">
        <f>SUM(C1160)</f>
        <v>63033.3</v>
      </c>
      <c r="D1155" s="93">
        <f>SUM(D1160)</f>
        <v>16325.599999999999</v>
      </c>
      <c r="E1155" s="75">
        <v>25.9</v>
      </c>
      <c r="F1155" s="75" t="s">
        <v>5</v>
      </c>
      <c r="G1155" s="30">
        <f>IF(C1155=0,0,D1155/C1155)</f>
        <v>0.25899960814363199</v>
      </c>
      <c r="H1155" s="27" t="e">
        <f>IF(D1155=0,0,D1155/B1155)</f>
        <v>#VALUE!</v>
      </c>
    </row>
    <row r="1156" spans="1:8" s="2" customFormat="1" ht="17.25">
      <c r="A1156" s="132" t="s">
        <v>2</v>
      </c>
      <c r="B1156" s="94"/>
      <c r="C1156" s="35"/>
      <c r="D1156" s="94"/>
      <c r="E1156" s="35"/>
      <c r="F1156" s="35"/>
      <c r="G1156" s="30"/>
      <c r="H1156" s="27"/>
    </row>
    <row r="1157" spans="1:8" s="2" customFormat="1" ht="51.75">
      <c r="A1157" s="132" t="s">
        <v>132</v>
      </c>
      <c r="B1157" s="95" t="s">
        <v>5</v>
      </c>
      <c r="C1157" s="36">
        <f t="shared" ref="C1157:D1159" si="250">SUM(C1162)</f>
        <v>28355.4</v>
      </c>
      <c r="D1157" s="95">
        <f t="shared" si="250"/>
        <v>6360.8</v>
      </c>
      <c r="E1157" s="36">
        <v>22.4</v>
      </c>
      <c r="F1157" s="36" t="s">
        <v>5</v>
      </c>
      <c r="G1157" s="30">
        <f t="shared" ref="G1157:G1160" si="251">IF(C1157=0,0,D1157/C1157)</f>
        <v>0.22432411463072288</v>
      </c>
      <c r="H1157" s="27" t="e">
        <f>IF(D1157=0,0,D1157/B1157)</f>
        <v>#VALUE!</v>
      </c>
    </row>
    <row r="1158" spans="1:8" s="2" customFormat="1" ht="17.25">
      <c r="A1158" s="132" t="s">
        <v>4</v>
      </c>
      <c r="B1158" s="95" t="s">
        <v>5</v>
      </c>
      <c r="C1158" s="36">
        <f t="shared" si="250"/>
        <v>34677.9</v>
      </c>
      <c r="D1158" s="95">
        <f t="shared" si="250"/>
        <v>9964.7999999999993</v>
      </c>
      <c r="E1158" s="36">
        <v>28.7</v>
      </c>
      <c r="F1158" s="36" t="s">
        <v>5</v>
      </c>
      <c r="G1158" s="30">
        <f t="shared" si="251"/>
        <v>0.28735304040902127</v>
      </c>
      <c r="H1158" s="27" t="e">
        <f>IF(D1158=0,0,D1158/B1158)</f>
        <v>#VALUE!</v>
      </c>
    </row>
    <row r="1159" spans="1:8" s="2" customFormat="1" ht="34.5">
      <c r="A1159" s="133" t="s">
        <v>8</v>
      </c>
      <c r="B1159" s="154" t="s">
        <v>5</v>
      </c>
      <c r="C1159" s="128">
        <f t="shared" si="250"/>
        <v>0</v>
      </c>
      <c r="D1159" s="154">
        <f t="shared" si="250"/>
        <v>0</v>
      </c>
      <c r="E1159" s="128">
        <v>0</v>
      </c>
      <c r="F1159" s="128" t="s">
        <v>5</v>
      </c>
      <c r="G1159" s="34">
        <f t="shared" si="251"/>
        <v>0</v>
      </c>
      <c r="H1159" s="28">
        <f>IF(D1159=0,0,D1159/B1159)</f>
        <v>0</v>
      </c>
    </row>
    <row r="1160" spans="1:8" s="2" customFormat="1" ht="66">
      <c r="A1160" s="83" t="s">
        <v>34</v>
      </c>
      <c r="B1160" s="39" t="s">
        <v>5</v>
      </c>
      <c r="C1160" s="39">
        <f>SUM(C1162:C1164)</f>
        <v>63033.3</v>
      </c>
      <c r="D1160" s="84">
        <f>SUM(D1162:D1164)</f>
        <v>16325.599999999999</v>
      </c>
      <c r="E1160" s="39">
        <v>25.9</v>
      </c>
      <c r="F1160" s="39" t="s">
        <v>5</v>
      </c>
      <c r="G1160" s="33">
        <f t="shared" si="251"/>
        <v>0.25899960814363199</v>
      </c>
      <c r="H1160" s="26" t="e">
        <f>IF(D1160=0,0,D1160/B1160)</f>
        <v>#VALUE!</v>
      </c>
    </row>
    <row r="1161" spans="1:8" ht="18.75" customHeight="1">
      <c r="A1161" s="81" t="s">
        <v>2</v>
      </c>
      <c r="B1161" s="37"/>
      <c r="C1161" s="37"/>
      <c r="D1161" s="80"/>
      <c r="E1161" s="37"/>
      <c r="F1161" s="37"/>
      <c r="G1161" s="30"/>
      <c r="H1161" s="27"/>
    </row>
    <row r="1162" spans="1:8" s="2" customFormat="1" ht="49.5">
      <c r="A1162" s="81" t="s">
        <v>132</v>
      </c>
      <c r="B1162" s="38" t="s">
        <v>5</v>
      </c>
      <c r="C1162" s="38">
        <v>28355.4</v>
      </c>
      <c r="D1162" s="82">
        <v>6360.8</v>
      </c>
      <c r="E1162" s="38">
        <v>22.4</v>
      </c>
      <c r="F1162" s="38" t="s">
        <v>5</v>
      </c>
      <c r="G1162" s="30">
        <f t="shared" ref="G1162" si="252">IF(C1162=0,0,D1162/C1162)</f>
        <v>0.22432411463072288</v>
      </c>
      <c r="H1162" s="27" t="e">
        <f>IF(D1162=0,0,D1162/B1162)</f>
        <v>#VALUE!</v>
      </c>
    </row>
    <row r="1163" spans="1:8" s="2" customFormat="1">
      <c r="A1163" s="81" t="s">
        <v>4</v>
      </c>
      <c r="B1163" s="38" t="s">
        <v>5</v>
      </c>
      <c r="C1163" s="38">
        <v>34677.9</v>
      </c>
      <c r="D1163" s="82">
        <v>9964.7999999999993</v>
      </c>
      <c r="E1163" s="38">
        <v>28.7</v>
      </c>
      <c r="F1163" s="38" t="s">
        <v>5</v>
      </c>
      <c r="G1163" s="30">
        <f>IF(C1163=0,0,D1163/C1163)</f>
        <v>0.28735304040902127</v>
      </c>
      <c r="H1163" s="27" t="e">
        <f>IF(D1163=0,0,D1163/B1163)</f>
        <v>#VALUE!</v>
      </c>
    </row>
    <row r="1164" spans="1:8" s="2" customFormat="1" ht="33">
      <c r="A1164" s="85" t="s">
        <v>8</v>
      </c>
      <c r="B1164" s="40" t="s">
        <v>5</v>
      </c>
      <c r="C1164" s="40">
        <v>0</v>
      </c>
      <c r="D1164" s="86">
        <v>0</v>
      </c>
      <c r="E1164" s="40">
        <v>0</v>
      </c>
      <c r="F1164" s="40" t="s">
        <v>5</v>
      </c>
      <c r="G1164" s="34">
        <f>IF(C1164=0,0,D1164/C1164)</f>
        <v>0</v>
      </c>
      <c r="H1164" s="28">
        <f>IF(D1164=0,0,D1164/B1164)</f>
        <v>0</v>
      </c>
    </row>
    <row r="1165" spans="1:8" s="2" customFormat="1" ht="101.25" customHeight="1">
      <c r="A1165" s="89" t="s">
        <v>134</v>
      </c>
      <c r="B1165" s="39" t="s">
        <v>5</v>
      </c>
      <c r="C1165" s="41">
        <f>SUM(C1167:C1169)</f>
        <v>27938.9</v>
      </c>
      <c r="D1165" s="41">
        <f t="shared" ref="D1165:E1165" si="253">SUM(D1167:D1169)</f>
        <v>27938.799999999999</v>
      </c>
      <c r="E1165" s="41">
        <f t="shared" si="253"/>
        <v>100</v>
      </c>
      <c r="F1165" s="38" t="s">
        <v>5</v>
      </c>
      <c r="G1165" s="33">
        <f t="shared" ref="G1165:G1169" si="254">IF(C1165=0,0,D1165/C1165)</f>
        <v>0.99999642076101769</v>
      </c>
      <c r="H1165" s="26" t="e">
        <f t="shared" ref="H1165:H1169" si="255">IF(D1165=0,0,D1165/B1165)</f>
        <v>#VALUE!</v>
      </c>
    </row>
    <row r="1166" spans="1:8" s="2" customFormat="1" ht="17.25">
      <c r="A1166" s="76" t="s">
        <v>2</v>
      </c>
      <c r="B1166" s="37"/>
      <c r="C1166" s="38"/>
      <c r="D1166" s="38"/>
      <c r="E1166" s="38"/>
      <c r="F1166" s="38"/>
      <c r="G1166" s="33">
        <f t="shared" si="254"/>
        <v>0</v>
      </c>
      <c r="H1166" s="26">
        <f t="shared" si="255"/>
        <v>0</v>
      </c>
    </row>
    <row r="1167" spans="1:8" s="2" customFormat="1" ht="51.75">
      <c r="A1167" s="76" t="s">
        <v>132</v>
      </c>
      <c r="B1167" s="38" t="s">
        <v>5</v>
      </c>
      <c r="C1167" s="38">
        <f t="shared" ref="C1167:E1169" si="256">C1172</f>
        <v>0</v>
      </c>
      <c r="D1167" s="38">
        <f t="shared" si="256"/>
        <v>0</v>
      </c>
      <c r="E1167" s="38">
        <f t="shared" si="256"/>
        <v>0</v>
      </c>
      <c r="F1167" s="38" t="s">
        <v>5</v>
      </c>
      <c r="G1167" s="33">
        <f t="shared" si="254"/>
        <v>0</v>
      </c>
      <c r="H1167" s="26">
        <f t="shared" si="255"/>
        <v>0</v>
      </c>
    </row>
    <row r="1168" spans="1:8" s="2" customFormat="1" ht="17.25">
      <c r="A1168" s="76" t="s">
        <v>4</v>
      </c>
      <c r="B1168" s="38" t="s">
        <v>5</v>
      </c>
      <c r="C1168" s="38">
        <f t="shared" si="256"/>
        <v>0</v>
      </c>
      <c r="D1168" s="38">
        <f t="shared" si="256"/>
        <v>0</v>
      </c>
      <c r="E1168" s="38">
        <f t="shared" si="256"/>
        <v>0</v>
      </c>
      <c r="F1168" s="38" t="s">
        <v>5</v>
      </c>
      <c r="G1168" s="33">
        <f t="shared" si="254"/>
        <v>0</v>
      </c>
      <c r="H1168" s="26">
        <f t="shared" si="255"/>
        <v>0</v>
      </c>
    </row>
    <row r="1169" spans="1:8" s="2" customFormat="1" ht="34.5">
      <c r="A1169" s="76" t="s">
        <v>8</v>
      </c>
      <c r="B1169" s="38" t="s">
        <v>5</v>
      </c>
      <c r="C1169" s="38">
        <f t="shared" si="256"/>
        <v>27938.9</v>
      </c>
      <c r="D1169" s="38">
        <f t="shared" si="256"/>
        <v>27938.799999999999</v>
      </c>
      <c r="E1169" s="38">
        <f t="shared" si="256"/>
        <v>100</v>
      </c>
      <c r="F1169" s="38" t="s">
        <v>5</v>
      </c>
      <c r="G1169" s="33">
        <f t="shared" si="254"/>
        <v>0.99999642076101769</v>
      </c>
      <c r="H1169" s="26" t="e">
        <f t="shared" si="255"/>
        <v>#VALUE!</v>
      </c>
    </row>
    <row r="1170" spans="1:8" s="2" customFormat="1" ht="66">
      <c r="A1170" s="83" t="s">
        <v>34</v>
      </c>
      <c r="B1170" s="39" t="s">
        <v>5</v>
      </c>
      <c r="C1170" s="39">
        <f>SUM(C1172:C1174)</f>
        <v>27938.9</v>
      </c>
      <c r="D1170" s="87">
        <f>SUM(D1172:D1174)</f>
        <v>27938.799999999999</v>
      </c>
      <c r="E1170" s="18">
        <v>100</v>
      </c>
      <c r="F1170" s="41" t="s">
        <v>5</v>
      </c>
      <c r="G1170" s="33">
        <f t="shared" ref="G1170:G1174" si="257">IF(C1170=0,0,D1170/C1170)</f>
        <v>0.99999642076101769</v>
      </c>
      <c r="H1170" s="26" t="e">
        <f t="shared" ref="H1170:H1174" si="258">IF(D1170=0,0,D1170/B1170)</f>
        <v>#VALUE!</v>
      </c>
    </row>
    <row r="1171" spans="1:8" s="2" customFormat="1">
      <c r="A1171" s="81" t="s">
        <v>2</v>
      </c>
      <c r="B1171" s="37"/>
      <c r="C1171" s="38"/>
      <c r="D1171" s="82"/>
      <c r="E1171" s="15"/>
      <c r="F1171" s="38"/>
      <c r="G1171" s="33">
        <f t="shared" si="257"/>
        <v>0</v>
      </c>
      <c r="H1171" s="26">
        <f t="shared" si="258"/>
        <v>0</v>
      </c>
    </row>
    <row r="1172" spans="1:8" s="2" customFormat="1" ht="49.5">
      <c r="A1172" s="81" t="s">
        <v>132</v>
      </c>
      <c r="B1172" s="38" t="s">
        <v>5</v>
      </c>
      <c r="C1172" s="38">
        <v>0</v>
      </c>
      <c r="D1172" s="82">
        <v>0</v>
      </c>
      <c r="E1172" s="15">
        <v>0</v>
      </c>
      <c r="F1172" s="38" t="s">
        <v>5</v>
      </c>
      <c r="G1172" s="33">
        <f t="shared" si="257"/>
        <v>0</v>
      </c>
      <c r="H1172" s="26">
        <f t="shared" si="258"/>
        <v>0</v>
      </c>
    </row>
    <row r="1173" spans="1:8" s="2" customFormat="1">
      <c r="A1173" s="81" t="s">
        <v>4</v>
      </c>
      <c r="B1173" s="38" t="s">
        <v>5</v>
      </c>
      <c r="C1173" s="38">
        <v>0</v>
      </c>
      <c r="D1173" s="82">
        <v>0</v>
      </c>
      <c r="E1173" s="15">
        <v>0</v>
      </c>
      <c r="F1173" s="38" t="s">
        <v>5</v>
      </c>
      <c r="G1173" s="33">
        <f t="shared" si="257"/>
        <v>0</v>
      </c>
      <c r="H1173" s="26">
        <f t="shared" si="258"/>
        <v>0</v>
      </c>
    </row>
    <row r="1174" spans="1:8" s="2" customFormat="1" ht="33">
      <c r="A1174" s="85" t="s">
        <v>8</v>
      </c>
      <c r="B1174" s="40" t="s">
        <v>5</v>
      </c>
      <c r="C1174" s="40">
        <v>27938.9</v>
      </c>
      <c r="D1174" s="40">
        <v>27938.799999999999</v>
      </c>
      <c r="E1174" s="17">
        <v>100</v>
      </c>
      <c r="F1174" s="40" t="s">
        <v>5</v>
      </c>
      <c r="G1174" s="33">
        <f t="shared" si="257"/>
        <v>0.99999642076101769</v>
      </c>
      <c r="H1174" s="26" t="e">
        <f t="shared" si="258"/>
        <v>#VALUE!</v>
      </c>
    </row>
    <row r="1175" spans="1:8" s="2" customFormat="1">
      <c r="A1175" s="73" t="s">
        <v>7</v>
      </c>
      <c r="B1175" s="74" t="s">
        <v>5</v>
      </c>
      <c r="C1175" s="74">
        <f>SUM(C1140,C1155,C1165)</f>
        <v>2210065.1</v>
      </c>
      <c r="D1175" s="74">
        <f>SUM(D1140,D1155,D1170)</f>
        <v>163816.9</v>
      </c>
      <c r="E1175" s="74">
        <v>7.4</v>
      </c>
      <c r="F1175" s="75" t="s">
        <v>5</v>
      </c>
      <c r="G1175" s="33">
        <f t="shared" ref="G1175" si="259">IF(C1175=0,0,D1175/C1175)</f>
        <v>7.4123110672169784E-2</v>
      </c>
      <c r="H1175" s="26" t="e">
        <f>IF(D1175=0,0,D1175/B1175)</f>
        <v>#VALUE!</v>
      </c>
    </row>
    <row r="1176" spans="1:8" s="2" customFormat="1" ht="17.25">
      <c r="A1176" s="77" t="s">
        <v>2</v>
      </c>
      <c r="B1176" s="72"/>
      <c r="C1176" s="72"/>
      <c r="D1176" s="72"/>
      <c r="E1176" s="72"/>
      <c r="F1176" s="118"/>
      <c r="G1176" s="30"/>
      <c r="H1176" s="27"/>
    </row>
    <row r="1177" spans="1:8" s="2" customFormat="1" ht="51.75">
      <c r="A1177" s="76" t="s">
        <v>132</v>
      </c>
      <c r="B1177" s="13" t="s">
        <v>5</v>
      </c>
      <c r="C1177" s="13">
        <f>SUM(C1142,C1157,C1167)</f>
        <v>984395.9</v>
      </c>
      <c r="D1177" s="13">
        <f>SUM(D1142,D1157,D1172)</f>
        <v>49288.5</v>
      </c>
      <c r="E1177" s="13">
        <v>5</v>
      </c>
      <c r="F1177" s="36" t="s">
        <v>5</v>
      </c>
      <c r="G1177" s="30">
        <f t="shared" ref="G1177:G1178" si="260">IF(C1177=0,0,D1177/C1177)</f>
        <v>5.0069794073705508E-2</v>
      </c>
      <c r="H1177" s="27" t="e">
        <f>IF(D1177=0,0,D1177/B1177)</f>
        <v>#VALUE!</v>
      </c>
    </row>
    <row r="1178" spans="1:8" s="2" customFormat="1" ht="17.25">
      <c r="A1178" s="76" t="s">
        <v>4</v>
      </c>
      <c r="B1178" s="13" t="s">
        <v>5</v>
      </c>
      <c r="C1178" s="13">
        <f>SUM(C1143,C1158,C1168)</f>
        <v>549744</v>
      </c>
      <c r="D1178" s="13">
        <f>SUM(D1143,D1158,D1168)</f>
        <v>24248.6</v>
      </c>
      <c r="E1178" s="13">
        <v>4.4000000000000004</v>
      </c>
      <c r="F1178" s="36" t="s">
        <v>5</v>
      </c>
      <c r="G1178" s="30">
        <f t="shared" si="260"/>
        <v>4.4108894321720653E-2</v>
      </c>
      <c r="H1178" s="27" t="e">
        <f>IF(D1178=0,0,D1178/B1178)</f>
        <v>#VALUE!</v>
      </c>
    </row>
    <row r="1179" spans="1:8" s="2" customFormat="1" ht="34.5">
      <c r="A1179" s="77" t="s">
        <v>8</v>
      </c>
      <c r="B1179" s="78" t="s">
        <v>5</v>
      </c>
      <c r="C1179" s="78">
        <f>SUM(C1144,C1159,C1169)</f>
        <v>675925.20000000007</v>
      </c>
      <c r="D1179" s="78">
        <f>SUM(D1144,D1159,D1169)</f>
        <v>90279.8</v>
      </c>
      <c r="E1179" s="78">
        <v>13.4</v>
      </c>
      <c r="F1179" s="128" t="s">
        <v>5</v>
      </c>
      <c r="G1179" s="34">
        <f>IF(C1179=0,0,D1179/C1179)</f>
        <v>0.13356477906135175</v>
      </c>
      <c r="H1179" s="28" t="e">
        <f>IF(D1179=0,0,D1179/B1179)</f>
        <v>#VALUE!</v>
      </c>
    </row>
    <row r="1180" spans="1:8" s="2" customFormat="1" ht="33">
      <c r="A1180" s="131" t="s">
        <v>31</v>
      </c>
      <c r="B1180" s="172">
        <f>SUM(B60,B94,B104,B178,B294,B423,B558,B769,B805,B829,B870,B958,B972,B986,B994,B1016,B1052,B1108,B1134,B1175,0.2)</f>
        <v>4219014.5000000009</v>
      </c>
      <c r="C1180" s="173">
        <f>SUM(C60,C94,C104,C178,C294,C423,C558,C769,C805,C829,C870,C958,C972,C986,C994,C1016,C1052,C1108,C1134,C1175)</f>
        <v>33490858.800000001</v>
      </c>
      <c r="D1180" s="172">
        <f>SUM(D60,D94,D104,D178,D294,D423,D558,D769,D805,D829,D870,D958,D972,D986,D994,D1016,D1052,D1108,D1134,D1175)</f>
        <v>6203221</v>
      </c>
      <c r="E1180" s="173">
        <v>18.5</v>
      </c>
      <c r="F1180" s="173">
        <v>147</v>
      </c>
      <c r="G1180" s="174">
        <f>D1180/C1180</f>
        <v>0.18522131776447606</v>
      </c>
      <c r="H1180" s="24">
        <f t="shared" si="196"/>
        <v>1.4703009435023271</v>
      </c>
    </row>
    <row r="1181" spans="1:8" s="2" customFormat="1" ht="17.25">
      <c r="A1181" s="132" t="s">
        <v>2</v>
      </c>
      <c r="B1181" s="175"/>
      <c r="C1181" s="176"/>
      <c r="D1181" s="175"/>
      <c r="E1181" s="177"/>
      <c r="F1181" s="177"/>
      <c r="G1181" s="174"/>
      <c r="H1181" s="24"/>
    </row>
    <row r="1182" spans="1:8" s="2" customFormat="1" ht="17.25">
      <c r="A1182" s="132" t="s">
        <v>3</v>
      </c>
      <c r="B1182" s="175">
        <f>SUM(B62,B96,B180,B296,B425,B560,B771,B807,B831,B872,B960,B1018,B1054,B1110,B1136,B1177)</f>
        <v>327795</v>
      </c>
      <c r="C1182" s="177">
        <f>SUM(C62,C96,C180,C296,C425,C560,C771,C807,C831,C872,C960,C1018,C1054,C1110,C1136)</f>
        <v>5803168.9000000004</v>
      </c>
      <c r="D1182" s="175">
        <f>SUM(D62,D96,D180,D296,D425,D560,D771,D807,D831,D872,D960,D1018,D1054,D1110,D1136)</f>
        <v>1348013.9</v>
      </c>
      <c r="E1182" s="177">
        <v>23.2</v>
      </c>
      <c r="F1182" s="177">
        <v>411.2</v>
      </c>
      <c r="G1182" s="174">
        <f>D1182/C1182</f>
        <v>0.2322892756059538</v>
      </c>
      <c r="H1182" s="24">
        <f>IF(D1182=0,0,D1182/B1182)</f>
        <v>4.1123687060510381</v>
      </c>
    </row>
    <row r="1183" spans="1:8" s="2" customFormat="1" ht="17.25">
      <c r="A1183" s="132" t="s">
        <v>4</v>
      </c>
      <c r="B1183" s="175">
        <f>SUM(B63,B97,B181,B297,B426,B561,B772,B808,B832,B873,B961,B1019,B1055,B1111,B1137,B1178,0.1)</f>
        <v>2297921.6</v>
      </c>
      <c r="C1183" s="177">
        <f>SUM(C63,C97,C181,C297,C426,C561,C772,C808,C832,C873,C961,C1019,C1055,C1111,C1137,C1178)</f>
        <v>16308790.700000001</v>
      </c>
      <c r="D1183" s="175">
        <f>SUM(D63,D97,D181,D297,D426,D561,D772,D808,D832,D873,D961,D1019,D1055,D1111,D1137,D1178)</f>
        <v>2737034.3000000003</v>
      </c>
      <c r="E1183" s="177">
        <v>16.8</v>
      </c>
      <c r="F1183" s="177">
        <v>119.1</v>
      </c>
      <c r="G1183" s="174">
        <f>D1183/C1183</f>
        <v>0.16782570518855208</v>
      </c>
      <c r="H1183" s="24">
        <f>IF(D1183=0,0,D1183/B1183)</f>
        <v>1.1910912452365652</v>
      </c>
    </row>
    <row r="1184" spans="1:8" s="2" customFormat="1" ht="34.5">
      <c r="A1184" s="132" t="s">
        <v>8</v>
      </c>
      <c r="B1184" s="175">
        <f>SUM(B64,B98,B104,B182,B298,B427,B562,B773,B809,B833,B874,B962,B972,B986,B994,B1020,B1056,B1112,B1138,B1179,0.1)</f>
        <v>1593133.4000000001</v>
      </c>
      <c r="C1184" s="177">
        <f>SUM(C64,C98,C104,C182,C298,C427,C562,C773,C809,C833,C874,C962,C972,C986,C994,C1020,C1056,C1112,C1138,C1179,E1191-0.1)</f>
        <v>10392928.4</v>
      </c>
      <c r="D1184" s="175">
        <f>SUM(D64,D98,D104,D182,D298,D427,D562,D773,D809,D833,D874,D962,D972,D986,D994,D1020,D1056,D1112,D1138,D1179,F1191)</f>
        <v>2068387.0999999999</v>
      </c>
      <c r="E1184" s="177">
        <v>19.899999999999999</v>
      </c>
      <c r="F1184" s="177">
        <v>129.80000000000001</v>
      </c>
      <c r="G1184" s="174">
        <f>D1184/C1184</f>
        <v>0.1990187000614764</v>
      </c>
      <c r="H1184" s="24">
        <f>IF(D1184=0,0,D1184/B1184)</f>
        <v>1.2983138135199472</v>
      </c>
    </row>
    <row r="1185" spans="1:9" ht="51.75">
      <c r="A1185" s="132" t="s">
        <v>132</v>
      </c>
      <c r="B1185" s="124" t="s">
        <v>5</v>
      </c>
      <c r="C1185" s="177">
        <f>C1177</f>
        <v>984395.9</v>
      </c>
      <c r="D1185" s="175">
        <f>D1177</f>
        <v>49288.5</v>
      </c>
      <c r="E1185" s="177">
        <f>E1177</f>
        <v>5</v>
      </c>
      <c r="F1185" s="182" t="s">
        <v>5</v>
      </c>
      <c r="G1185" s="174">
        <f>D1185/C1185</f>
        <v>5.0069794073705508E-2</v>
      </c>
      <c r="H1185" s="24" t="e">
        <f>IF(D1185=0,0,D1185/B1185)</f>
        <v>#VALUE!</v>
      </c>
    </row>
    <row r="1186" spans="1:9" ht="17.25">
      <c r="A1186" s="133" t="s">
        <v>55</v>
      </c>
      <c r="B1186" s="181">
        <f>SUM(B963)</f>
        <v>164.5</v>
      </c>
      <c r="C1186" s="180">
        <f>SUM(C963)</f>
        <v>1574.8</v>
      </c>
      <c r="D1186" s="181">
        <f>SUM(D963)</f>
        <v>497.2</v>
      </c>
      <c r="E1186" s="180">
        <v>31.6</v>
      </c>
      <c r="F1186" s="180">
        <v>302.2</v>
      </c>
      <c r="G1186" s="174">
        <f>D1186/C1186</f>
        <v>0.31572263144526291</v>
      </c>
      <c r="H1186" s="24">
        <f>IF(D1186=0,0,D1186/B1186)</f>
        <v>3.0224924012158052</v>
      </c>
    </row>
    <row r="1187" spans="1:9" ht="17.25">
      <c r="A1187" s="187"/>
      <c r="B1187" s="175"/>
      <c r="C1187" s="175"/>
      <c r="D1187" s="175"/>
      <c r="E1187" s="175"/>
      <c r="F1187" s="175"/>
      <c r="G1187" s="145"/>
      <c r="H1187" s="145"/>
    </row>
    <row r="1188" spans="1:9">
      <c r="A1188" s="120"/>
      <c r="B1188" s="121"/>
      <c r="C1188" s="121"/>
      <c r="D1188" s="121"/>
      <c r="E1188" s="121"/>
      <c r="F1188" s="121"/>
      <c r="H1188" s="63"/>
      <c r="I1188" s="119"/>
    </row>
    <row r="1189" spans="1:9" ht="69" customHeight="1">
      <c r="A1189" s="397" t="s">
        <v>140</v>
      </c>
      <c r="B1189" s="397"/>
      <c r="C1189" s="397"/>
      <c r="D1189" s="185"/>
      <c r="E1189" s="186" t="s">
        <v>141</v>
      </c>
      <c r="F1189" s="185"/>
      <c r="H1189" s="63"/>
    </row>
    <row r="1190" spans="1:9">
      <c r="A1190" s="120"/>
      <c r="B1190" s="121"/>
      <c r="C1190" s="121"/>
      <c r="D1190" s="121"/>
      <c r="E1190" s="121"/>
      <c r="F1190" s="121"/>
      <c r="H1190" s="63"/>
    </row>
    <row r="1191" spans="1:9">
      <c r="A1191" s="120"/>
      <c r="B1191" s="122" t="s">
        <v>136</v>
      </c>
      <c r="C1191" s="123">
        <v>33489283.923</v>
      </c>
      <c r="D1191" s="123">
        <v>6202723.8550000004</v>
      </c>
      <c r="E1191" s="121"/>
      <c r="F1191" s="121"/>
      <c r="H1191" s="63"/>
    </row>
    <row r="1192" spans="1:9">
      <c r="A1192" s="120"/>
      <c r="B1192" s="121"/>
      <c r="C1192" s="121"/>
      <c r="D1192" s="121"/>
      <c r="E1192" s="121"/>
      <c r="F1192" s="121"/>
      <c r="H1192" s="63"/>
    </row>
    <row r="1193" spans="1:9">
      <c r="A1193" s="120"/>
      <c r="B1193" s="121"/>
      <c r="C1193" s="121"/>
      <c r="D1193" s="121"/>
      <c r="E1193" s="121"/>
      <c r="F1193" s="121"/>
      <c r="H1193" s="63"/>
    </row>
    <row r="1194" spans="1:9">
      <c r="A1194" s="120"/>
      <c r="B1194" s="121"/>
      <c r="C1194" s="121"/>
      <c r="D1194" s="121"/>
      <c r="E1194" s="121"/>
      <c r="F1194" s="121"/>
      <c r="H1194" s="63"/>
    </row>
    <row r="1195" spans="1:9">
      <c r="A1195" s="120"/>
      <c r="B1195" s="121"/>
      <c r="C1195" s="121"/>
      <c r="D1195" s="121"/>
      <c r="E1195" s="121"/>
      <c r="F1195" s="121"/>
      <c r="H1195" s="63"/>
    </row>
    <row r="1196" spans="1:9">
      <c r="A1196" s="120"/>
      <c r="B1196" s="121"/>
      <c r="C1196" s="121"/>
      <c r="D1196" s="121"/>
      <c r="E1196" s="124"/>
      <c r="F1196" s="124"/>
      <c r="H1196" s="63"/>
    </row>
    <row r="1197" spans="1:9">
      <c r="A1197" s="120"/>
      <c r="B1197" s="121"/>
      <c r="C1197" s="121"/>
      <c r="D1197" s="121"/>
      <c r="E1197" s="121"/>
      <c r="F1197" s="121"/>
      <c r="H1197" s="63"/>
    </row>
    <row r="1198" spans="1:9">
      <c r="A1198" s="120"/>
      <c r="B1198" s="121"/>
      <c r="C1198" s="121"/>
      <c r="D1198" s="121"/>
      <c r="E1198" s="121"/>
      <c r="F1198" s="121"/>
      <c r="H1198" s="63"/>
    </row>
    <row r="1199" spans="1:9">
      <c r="A1199" s="120"/>
      <c r="B1199" s="121"/>
      <c r="C1199" s="121"/>
      <c r="D1199" s="121"/>
      <c r="E1199" s="121"/>
      <c r="F1199" s="121"/>
      <c r="H1199" s="63"/>
    </row>
    <row r="1200" spans="1:9">
      <c r="A1200" s="120"/>
      <c r="B1200" s="121"/>
      <c r="C1200" s="121"/>
      <c r="D1200" s="121"/>
      <c r="E1200" s="121"/>
      <c r="F1200" s="121"/>
      <c r="H1200" s="63"/>
    </row>
    <row r="1201" spans="1:8">
      <c r="A1201" s="120"/>
      <c r="B1201" s="121"/>
      <c r="C1201" s="121"/>
      <c r="D1201" s="121"/>
      <c r="E1201" s="121"/>
      <c r="F1201" s="121"/>
      <c r="H1201" s="63"/>
    </row>
    <row r="1202" spans="1:8">
      <c r="A1202" s="120"/>
      <c r="B1202" s="121"/>
      <c r="C1202" s="121"/>
      <c r="D1202" s="121"/>
      <c r="E1202" s="121"/>
      <c r="F1202" s="121"/>
      <c r="H1202" s="63"/>
    </row>
    <row r="1203" spans="1:8">
      <c r="A1203" s="120"/>
      <c r="B1203" s="121"/>
      <c r="C1203" s="121"/>
      <c r="D1203" s="121"/>
      <c r="E1203" s="121"/>
      <c r="F1203" s="121"/>
      <c r="H1203" s="63"/>
    </row>
    <row r="1204" spans="1:8">
      <c r="A1204" s="120"/>
      <c r="B1204" s="121"/>
      <c r="C1204" s="121"/>
      <c r="D1204" s="121"/>
      <c r="E1204" s="121"/>
      <c r="F1204" s="121"/>
      <c r="H1204" s="63"/>
    </row>
    <row r="1205" spans="1:8">
      <c r="A1205" s="120"/>
      <c r="B1205" s="121"/>
      <c r="C1205" s="121"/>
      <c r="D1205" s="121"/>
      <c r="E1205" s="121"/>
      <c r="F1205" s="121"/>
      <c r="H1205" s="63"/>
    </row>
    <row r="1206" spans="1:8">
      <c r="A1206" s="120"/>
      <c r="B1206" s="121"/>
      <c r="C1206" s="121"/>
      <c r="D1206" s="121"/>
      <c r="E1206" s="121"/>
      <c r="F1206" s="121"/>
      <c r="H1206" s="63"/>
    </row>
    <row r="1207" spans="1:8">
      <c r="A1207" s="120"/>
      <c r="B1207" s="121"/>
      <c r="C1207" s="121"/>
      <c r="D1207" s="121"/>
      <c r="E1207" s="121"/>
      <c r="F1207" s="121"/>
      <c r="H1207" s="63"/>
    </row>
    <row r="1208" spans="1:8">
      <c r="A1208" s="120"/>
      <c r="B1208" s="121"/>
      <c r="C1208" s="121"/>
      <c r="D1208" s="121"/>
      <c r="E1208" s="121"/>
      <c r="F1208" s="121"/>
      <c r="H1208" s="63"/>
    </row>
    <row r="1209" spans="1:8">
      <c r="A1209" s="120"/>
      <c r="B1209" s="121"/>
      <c r="C1209" s="121"/>
      <c r="D1209" s="121"/>
      <c r="E1209" s="121"/>
      <c r="F1209" s="121"/>
      <c r="H1209" s="63"/>
    </row>
    <row r="1210" spans="1:8">
      <c r="A1210" s="120"/>
      <c r="B1210" s="121"/>
      <c r="C1210" s="121"/>
      <c r="D1210" s="121"/>
      <c r="E1210" s="121"/>
      <c r="F1210" s="121"/>
      <c r="H1210" s="63"/>
    </row>
    <row r="1211" spans="1:8">
      <c r="A1211" s="120"/>
      <c r="B1211" s="121"/>
      <c r="C1211" s="121"/>
      <c r="D1211" s="121"/>
      <c r="E1211" s="121"/>
      <c r="F1211" s="121"/>
      <c r="H1211" s="63"/>
    </row>
    <row r="1212" spans="1:8">
      <c r="A1212" s="120"/>
      <c r="B1212" s="121"/>
      <c r="C1212" s="121"/>
      <c r="D1212" s="121"/>
      <c r="E1212" s="121"/>
      <c r="F1212" s="121"/>
      <c r="H1212" s="63"/>
    </row>
    <row r="1213" spans="1:8">
      <c r="A1213" s="120"/>
      <c r="B1213" s="121"/>
      <c r="C1213" s="121"/>
      <c r="D1213" s="121"/>
      <c r="E1213" s="121"/>
      <c r="F1213" s="121"/>
      <c r="H1213" s="63"/>
    </row>
    <row r="1214" spans="1:8">
      <c r="A1214" s="120"/>
      <c r="B1214" s="121"/>
      <c r="C1214" s="121"/>
      <c r="D1214" s="121"/>
      <c r="E1214" s="121"/>
      <c r="F1214" s="121"/>
      <c r="H1214" s="63"/>
    </row>
    <row r="1215" spans="1:8">
      <c r="A1215" s="120"/>
      <c r="B1215" s="121"/>
      <c r="C1215" s="121"/>
      <c r="D1215" s="121"/>
      <c r="E1215" s="121"/>
      <c r="F1215" s="121"/>
      <c r="H1215" s="63"/>
    </row>
    <row r="1216" spans="1:8">
      <c r="A1216" s="120"/>
      <c r="B1216" s="121"/>
      <c r="C1216" s="121"/>
      <c r="D1216" s="121"/>
      <c r="E1216" s="121"/>
      <c r="F1216" s="121"/>
      <c r="H1216" s="63"/>
    </row>
    <row r="1217" spans="1:8">
      <c r="A1217" s="120"/>
      <c r="B1217" s="121"/>
      <c r="C1217" s="121"/>
      <c r="D1217" s="121"/>
      <c r="E1217" s="121"/>
      <c r="F1217" s="121"/>
      <c r="H1217" s="63"/>
    </row>
    <row r="1218" spans="1:8">
      <c r="A1218" s="120"/>
      <c r="B1218" s="121"/>
      <c r="C1218" s="121"/>
      <c r="D1218" s="121"/>
      <c r="E1218" s="121"/>
      <c r="F1218" s="121"/>
      <c r="H1218" s="63"/>
    </row>
    <row r="1219" spans="1:8">
      <c r="A1219" s="120"/>
      <c r="B1219" s="121"/>
      <c r="C1219" s="121"/>
      <c r="D1219" s="121"/>
      <c r="E1219" s="121"/>
      <c r="F1219" s="121"/>
      <c r="H1219" s="63"/>
    </row>
    <row r="1220" spans="1:8">
      <c r="A1220" s="120"/>
      <c r="B1220" s="121"/>
      <c r="C1220" s="121"/>
      <c r="D1220" s="121"/>
      <c r="E1220" s="121"/>
      <c r="F1220" s="121"/>
      <c r="H1220" s="63"/>
    </row>
    <row r="1221" spans="1:8">
      <c r="A1221" s="120"/>
      <c r="B1221" s="121"/>
      <c r="C1221" s="121"/>
      <c r="D1221" s="121"/>
      <c r="E1221" s="121"/>
      <c r="F1221" s="121"/>
      <c r="H1221" s="63"/>
    </row>
    <row r="1222" spans="1:8">
      <c r="A1222" s="120"/>
      <c r="B1222" s="121"/>
      <c r="C1222" s="121"/>
      <c r="D1222" s="121"/>
      <c r="E1222" s="121"/>
      <c r="F1222" s="121"/>
      <c r="H1222" s="63"/>
    </row>
    <row r="1223" spans="1:8">
      <c r="A1223" s="120"/>
      <c r="B1223" s="121"/>
      <c r="C1223" s="121"/>
      <c r="D1223" s="121"/>
      <c r="E1223" s="121"/>
      <c r="F1223" s="121"/>
      <c r="H1223" s="63"/>
    </row>
    <row r="1224" spans="1:8">
      <c r="A1224" s="120"/>
      <c r="B1224" s="121"/>
      <c r="C1224" s="121"/>
      <c r="D1224" s="121"/>
      <c r="E1224" s="121"/>
      <c r="F1224" s="121"/>
      <c r="H1224" s="63"/>
    </row>
    <row r="1225" spans="1:8">
      <c r="A1225" s="120"/>
      <c r="B1225" s="121"/>
      <c r="C1225" s="121"/>
      <c r="D1225" s="121"/>
      <c r="E1225" s="121"/>
      <c r="F1225" s="121"/>
      <c r="H1225" s="63"/>
    </row>
    <row r="1226" spans="1:8">
      <c r="A1226" s="120"/>
      <c r="B1226" s="121"/>
      <c r="C1226" s="121"/>
      <c r="D1226" s="121"/>
      <c r="E1226" s="121"/>
      <c r="F1226" s="121"/>
      <c r="H1226" s="63"/>
    </row>
    <row r="1227" spans="1:8">
      <c r="A1227" s="120"/>
      <c r="B1227" s="121"/>
      <c r="C1227" s="121"/>
      <c r="D1227" s="121"/>
      <c r="E1227" s="121"/>
      <c r="F1227" s="121"/>
      <c r="H1227" s="63"/>
    </row>
    <row r="1228" spans="1:8">
      <c r="A1228" s="120"/>
      <c r="B1228" s="121"/>
      <c r="C1228" s="121"/>
      <c r="D1228" s="121"/>
      <c r="E1228" s="121"/>
      <c r="F1228" s="121"/>
      <c r="H1228" s="63"/>
    </row>
    <row r="1229" spans="1:8">
      <c r="A1229" s="120"/>
      <c r="B1229" s="121"/>
      <c r="C1229" s="121"/>
      <c r="D1229" s="121"/>
      <c r="E1229" s="121"/>
      <c r="F1229" s="121"/>
      <c r="H1229" s="63"/>
    </row>
    <row r="1230" spans="1:8">
      <c r="A1230" s="120"/>
      <c r="B1230" s="121"/>
      <c r="C1230" s="121"/>
      <c r="D1230" s="121"/>
      <c r="E1230" s="121"/>
      <c r="F1230" s="121"/>
      <c r="H1230" s="63"/>
    </row>
    <row r="1231" spans="1:8">
      <c r="A1231" s="120"/>
      <c r="B1231" s="121"/>
      <c r="C1231" s="121"/>
      <c r="D1231" s="121"/>
      <c r="E1231" s="121"/>
      <c r="F1231" s="121"/>
      <c r="H1231" s="63"/>
    </row>
    <row r="1232" spans="1:8">
      <c r="A1232" s="120"/>
      <c r="B1232" s="121"/>
      <c r="C1232" s="121"/>
      <c r="D1232" s="121"/>
      <c r="E1232" s="121"/>
      <c r="F1232" s="121"/>
      <c r="H1232" s="63"/>
    </row>
    <row r="1233" spans="1:8">
      <c r="A1233" s="120"/>
      <c r="B1233" s="121"/>
      <c r="C1233" s="121"/>
      <c r="D1233" s="121"/>
      <c r="E1233" s="121"/>
      <c r="F1233" s="121"/>
      <c r="H1233" s="63"/>
    </row>
    <row r="1234" spans="1:8">
      <c r="A1234" s="120"/>
      <c r="B1234" s="121"/>
      <c r="C1234" s="121"/>
      <c r="D1234" s="121"/>
      <c r="E1234" s="121"/>
      <c r="F1234" s="121"/>
      <c r="H1234" s="63"/>
    </row>
    <row r="1235" spans="1:8">
      <c r="A1235" s="120"/>
      <c r="B1235" s="121"/>
      <c r="C1235" s="121"/>
      <c r="D1235" s="121"/>
      <c r="E1235" s="121"/>
      <c r="F1235" s="121"/>
      <c r="H1235" s="63"/>
    </row>
    <row r="1236" spans="1:8">
      <c r="A1236" s="120"/>
      <c r="B1236" s="121"/>
      <c r="C1236" s="121"/>
      <c r="D1236" s="121"/>
      <c r="E1236" s="121"/>
      <c r="F1236" s="121"/>
      <c r="H1236" s="63"/>
    </row>
    <row r="1237" spans="1:8">
      <c r="A1237" s="120"/>
      <c r="B1237" s="121"/>
      <c r="C1237" s="121"/>
      <c r="D1237" s="121"/>
      <c r="E1237" s="121"/>
      <c r="F1237" s="121"/>
      <c r="H1237" s="63"/>
    </row>
    <row r="1238" spans="1:8">
      <c r="A1238" s="120"/>
      <c r="B1238" s="121"/>
      <c r="C1238" s="121"/>
      <c r="D1238" s="121"/>
      <c r="E1238" s="121"/>
      <c r="F1238" s="121"/>
      <c r="H1238" s="63"/>
    </row>
    <row r="1239" spans="1:8">
      <c r="A1239" s="120"/>
      <c r="B1239" s="121"/>
      <c r="C1239" s="121"/>
      <c r="D1239" s="121"/>
      <c r="E1239" s="121"/>
      <c r="F1239" s="121"/>
      <c r="H1239" s="63"/>
    </row>
    <row r="1240" spans="1:8">
      <c r="A1240" s="120"/>
      <c r="B1240" s="121"/>
      <c r="C1240" s="121"/>
      <c r="D1240" s="121"/>
      <c r="E1240" s="121"/>
      <c r="F1240" s="121"/>
      <c r="H1240" s="63"/>
    </row>
    <row r="1241" spans="1:8">
      <c r="A1241" s="120"/>
      <c r="B1241" s="121"/>
      <c r="C1241" s="121"/>
      <c r="D1241" s="121"/>
      <c r="E1241" s="121"/>
      <c r="F1241" s="121"/>
      <c r="H1241" s="63"/>
    </row>
    <row r="1242" spans="1:8">
      <c r="A1242" s="120"/>
      <c r="B1242" s="121"/>
      <c r="C1242" s="121"/>
      <c r="D1242" s="121"/>
      <c r="E1242" s="121"/>
      <c r="F1242" s="121"/>
      <c r="H1242" s="63"/>
    </row>
    <row r="1243" spans="1:8">
      <c r="A1243" s="120"/>
      <c r="B1243" s="121"/>
      <c r="C1243" s="121"/>
      <c r="D1243" s="121"/>
      <c r="E1243" s="121"/>
      <c r="F1243" s="121"/>
      <c r="H1243" s="63"/>
    </row>
    <row r="1244" spans="1:8">
      <c r="A1244" s="120"/>
      <c r="B1244" s="121"/>
      <c r="C1244" s="121"/>
      <c r="D1244" s="121"/>
      <c r="E1244" s="121"/>
      <c r="F1244" s="121"/>
      <c r="H1244" s="63"/>
    </row>
    <row r="1245" spans="1:8">
      <c r="A1245" s="120"/>
      <c r="B1245" s="121"/>
      <c r="C1245" s="121"/>
      <c r="D1245" s="121"/>
      <c r="E1245" s="121"/>
      <c r="F1245" s="121"/>
      <c r="H1245" s="63"/>
    </row>
    <row r="1246" spans="1:8">
      <c r="A1246" s="120"/>
      <c r="B1246" s="121"/>
      <c r="C1246" s="121"/>
      <c r="D1246" s="121"/>
      <c r="E1246" s="121"/>
      <c r="F1246" s="121"/>
      <c r="H1246" s="63"/>
    </row>
    <row r="1247" spans="1:8">
      <c r="A1247" s="120"/>
      <c r="B1247" s="121"/>
      <c r="C1247" s="121"/>
      <c r="D1247" s="121"/>
      <c r="E1247" s="121"/>
      <c r="F1247" s="121"/>
      <c r="H1247" s="63"/>
    </row>
    <row r="1248" spans="1:8">
      <c r="A1248" s="120"/>
      <c r="B1248" s="121"/>
      <c r="C1248" s="121"/>
      <c r="D1248" s="121"/>
      <c r="E1248" s="121"/>
      <c r="F1248" s="121"/>
      <c r="H1248" s="63"/>
    </row>
    <row r="1249" spans="1:8">
      <c r="A1249" s="120"/>
      <c r="B1249" s="121"/>
      <c r="C1249" s="121"/>
      <c r="D1249" s="121"/>
      <c r="E1249" s="121"/>
      <c r="F1249" s="121"/>
      <c r="H1249" s="63"/>
    </row>
    <row r="1250" spans="1:8">
      <c r="A1250" s="120"/>
      <c r="B1250" s="121"/>
      <c r="C1250" s="121"/>
      <c r="D1250" s="121"/>
      <c r="E1250" s="121"/>
      <c r="F1250" s="121"/>
      <c r="H1250" s="63"/>
    </row>
    <row r="1251" spans="1:8">
      <c r="A1251" s="120"/>
      <c r="B1251" s="121"/>
      <c r="C1251" s="121"/>
      <c r="D1251" s="121"/>
      <c r="E1251" s="121"/>
      <c r="F1251" s="121"/>
      <c r="H1251" s="63"/>
    </row>
    <row r="1252" spans="1:8">
      <c r="A1252" s="120"/>
      <c r="B1252" s="121"/>
      <c r="C1252" s="121"/>
      <c r="D1252" s="121"/>
      <c r="E1252" s="121"/>
      <c r="F1252" s="121"/>
      <c r="H1252" s="63"/>
    </row>
    <row r="1253" spans="1:8">
      <c r="A1253" s="120"/>
      <c r="B1253" s="121"/>
      <c r="C1253" s="121"/>
      <c r="D1253" s="121"/>
      <c r="E1253" s="121"/>
      <c r="F1253" s="121"/>
      <c r="H1253" s="63"/>
    </row>
    <row r="1254" spans="1:8">
      <c r="A1254" s="120"/>
      <c r="B1254" s="121"/>
      <c r="C1254" s="121"/>
      <c r="D1254" s="121"/>
      <c r="E1254" s="121"/>
      <c r="F1254" s="121"/>
      <c r="H1254" s="63"/>
    </row>
    <row r="1255" spans="1:8">
      <c r="A1255" s="120"/>
      <c r="B1255" s="121"/>
      <c r="C1255" s="121"/>
      <c r="D1255" s="121"/>
      <c r="E1255" s="121"/>
      <c r="F1255" s="121"/>
      <c r="H1255" s="63"/>
    </row>
    <row r="1256" spans="1:8">
      <c r="A1256" s="120"/>
      <c r="B1256" s="121"/>
      <c r="C1256" s="121"/>
      <c r="D1256" s="121"/>
      <c r="E1256" s="121"/>
      <c r="F1256" s="121"/>
      <c r="H1256" s="63"/>
    </row>
    <row r="1257" spans="1:8">
      <c r="A1257" s="120"/>
      <c r="B1257" s="121"/>
      <c r="C1257" s="121"/>
      <c r="D1257" s="121"/>
      <c r="E1257" s="121"/>
      <c r="F1257" s="121"/>
      <c r="H1257" s="63"/>
    </row>
    <row r="1258" spans="1:8">
      <c r="A1258" s="120"/>
      <c r="B1258" s="121"/>
      <c r="C1258" s="121"/>
      <c r="D1258" s="121"/>
      <c r="E1258" s="121"/>
      <c r="F1258" s="121"/>
      <c r="H1258" s="63"/>
    </row>
    <row r="1259" spans="1:8">
      <c r="A1259" s="120"/>
      <c r="B1259" s="121"/>
      <c r="C1259" s="121"/>
      <c r="D1259" s="121"/>
      <c r="E1259" s="121"/>
      <c r="F1259" s="121"/>
      <c r="H1259" s="63"/>
    </row>
    <row r="1260" spans="1:8">
      <c r="A1260" s="120"/>
      <c r="B1260" s="121"/>
      <c r="C1260" s="121"/>
      <c r="D1260" s="121"/>
      <c r="E1260" s="121"/>
      <c r="F1260" s="121"/>
      <c r="H1260" s="63"/>
    </row>
    <row r="1261" spans="1:8">
      <c r="A1261" s="120"/>
      <c r="B1261" s="121"/>
      <c r="C1261" s="121"/>
      <c r="D1261" s="121"/>
      <c r="E1261" s="121"/>
      <c r="F1261" s="121"/>
      <c r="H1261" s="63"/>
    </row>
    <row r="1262" spans="1:8">
      <c r="A1262" s="120"/>
      <c r="B1262" s="121"/>
      <c r="C1262" s="121"/>
      <c r="D1262" s="121"/>
      <c r="E1262" s="121"/>
      <c r="F1262" s="121"/>
      <c r="H1262" s="63"/>
    </row>
    <row r="1263" spans="1:8">
      <c r="A1263" s="120"/>
      <c r="B1263" s="121"/>
      <c r="C1263" s="121"/>
      <c r="D1263" s="121"/>
      <c r="E1263" s="121"/>
      <c r="F1263" s="121"/>
      <c r="H1263" s="63"/>
    </row>
    <row r="1264" spans="1:8">
      <c r="A1264" s="120"/>
      <c r="B1264" s="121"/>
      <c r="C1264" s="121"/>
      <c r="D1264" s="121"/>
      <c r="E1264" s="121"/>
      <c r="F1264" s="121"/>
      <c r="H1264" s="63"/>
    </row>
    <row r="1265" spans="1:8">
      <c r="A1265" s="120"/>
      <c r="B1265" s="121"/>
      <c r="C1265" s="121"/>
      <c r="D1265" s="121"/>
      <c r="E1265" s="121"/>
      <c r="F1265" s="121"/>
      <c r="H1265" s="63"/>
    </row>
    <row r="1266" spans="1:8">
      <c r="A1266" s="120"/>
      <c r="B1266" s="121"/>
      <c r="C1266" s="121"/>
      <c r="D1266" s="121"/>
      <c r="E1266" s="121"/>
      <c r="F1266" s="121"/>
      <c r="H1266" s="63"/>
    </row>
    <row r="1267" spans="1:8">
      <c r="A1267" s="120"/>
      <c r="B1267" s="121"/>
      <c r="C1267" s="121"/>
      <c r="D1267" s="121"/>
      <c r="E1267" s="121"/>
      <c r="F1267" s="121"/>
      <c r="H1267" s="63"/>
    </row>
    <row r="1268" spans="1:8">
      <c r="A1268" s="120"/>
      <c r="B1268" s="121"/>
      <c r="C1268" s="121"/>
      <c r="D1268" s="121"/>
      <c r="E1268" s="121"/>
      <c r="F1268" s="121"/>
      <c r="H1268" s="63"/>
    </row>
    <row r="1269" spans="1:8">
      <c r="A1269" s="120"/>
      <c r="B1269" s="121"/>
      <c r="C1269" s="121"/>
      <c r="D1269" s="121"/>
      <c r="E1269" s="121"/>
      <c r="F1269" s="121"/>
      <c r="H1269" s="63"/>
    </row>
    <row r="1270" spans="1:8">
      <c r="A1270" s="120"/>
      <c r="B1270" s="121"/>
      <c r="C1270" s="121"/>
      <c r="D1270" s="121"/>
      <c r="E1270" s="121"/>
      <c r="F1270" s="121"/>
      <c r="H1270" s="63"/>
    </row>
    <row r="1271" spans="1:8">
      <c r="A1271" s="120"/>
      <c r="B1271" s="121"/>
      <c r="C1271" s="121"/>
      <c r="D1271" s="121"/>
      <c r="E1271" s="121"/>
      <c r="F1271" s="121"/>
      <c r="H1271" s="63"/>
    </row>
    <row r="1272" spans="1:8">
      <c r="A1272" s="120"/>
      <c r="B1272" s="121"/>
      <c r="C1272" s="121"/>
      <c r="D1272" s="121"/>
      <c r="E1272" s="121"/>
      <c r="F1272" s="121"/>
      <c r="H1272" s="63"/>
    </row>
    <row r="1273" spans="1:8">
      <c r="A1273" s="120"/>
      <c r="B1273" s="121"/>
      <c r="C1273" s="121"/>
      <c r="D1273" s="121"/>
      <c r="E1273" s="121"/>
      <c r="F1273" s="121"/>
      <c r="H1273" s="63"/>
    </row>
    <row r="1274" spans="1:8">
      <c r="A1274" s="120"/>
      <c r="B1274" s="121"/>
      <c r="C1274" s="121"/>
      <c r="D1274" s="121"/>
      <c r="E1274" s="121"/>
      <c r="F1274" s="121"/>
      <c r="H1274" s="63"/>
    </row>
    <row r="1275" spans="1:8">
      <c r="A1275" s="120"/>
      <c r="B1275" s="121"/>
      <c r="C1275" s="121"/>
      <c r="D1275" s="121"/>
      <c r="E1275" s="121"/>
      <c r="F1275" s="121"/>
      <c r="H1275" s="63"/>
    </row>
    <row r="1276" spans="1:8">
      <c r="A1276" s="120"/>
      <c r="B1276" s="121"/>
      <c r="C1276" s="121"/>
      <c r="D1276" s="121"/>
      <c r="E1276" s="121"/>
      <c r="F1276" s="121"/>
      <c r="H1276" s="63"/>
    </row>
    <row r="1277" spans="1:8">
      <c r="A1277" s="120"/>
      <c r="B1277" s="121"/>
      <c r="C1277" s="121"/>
      <c r="D1277" s="121"/>
      <c r="E1277" s="121"/>
      <c r="F1277" s="121"/>
      <c r="H1277" s="63"/>
    </row>
    <row r="1278" spans="1:8">
      <c r="A1278" s="120"/>
      <c r="B1278" s="121"/>
      <c r="C1278" s="121"/>
      <c r="D1278" s="121"/>
      <c r="E1278" s="121"/>
      <c r="F1278" s="121"/>
      <c r="H1278" s="63"/>
    </row>
    <row r="1279" spans="1:8">
      <c r="A1279" s="120"/>
      <c r="B1279" s="121"/>
      <c r="C1279" s="121"/>
      <c r="D1279" s="121"/>
      <c r="E1279" s="121"/>
      <c r="F1279" s="121"/>
      <c r="H1279" s="63"/>
    </row>
    <row r="1280" spans="1:8">
      <c r="A1280" s="120"/>
      <c r="B1280" s="121"/>
      <c r="C1280" s="121"/>
      <c r="D1280" s="121"/>
      <c r="E1280" s="121"/>
      <c r="F1280" s="121"/>
      <c r="H1280" s="63"/>
    </row>
    <row r="1281" spans="1:8">
      <c r="A1281" s="120"/>
      <c r="B1281" s="121"/>
      <c r="C1281" s="121"/>
      <c r="D1281" s="121"/>
      <c r="E1281" s="121"/>
      <c r="F1281" s="121"/>
      <c r="H1281" s="63"/>
    </row>
    <row r="1282" spans="1:8">
      <c r="A1282" s="120"/>
      <c r="B1282" s="121"/>
      <c r="C1282" s="121"/>
      <c r="D1282" s="121"/>
      <c r="E1282" s="121"/>
      <c r="F1282" s="121"/>
      <c r="H1282" s="63"/>
    </row>
    <row r="1283" spans="1:8">
      <c r="A1283" s="120"/>
      <c r="B1283" s="121"/>
      <c r="C1283" s="121"/>
      <c r="D1283" s="121"/>
      <c r="E1283" s="121"/>
      <c r="F1283" s="121"/>
      <c r="H1283" s="63"/>
    </row>
    <row r="1284" spans="1:8">
      <c r="A1284" s="120"/>
      <c r="B1284" s="121"/>
      <c r="C1284" s="121"/>
      <c r="D1284" s="121"/>
      <c r="E1284" s="121"/>
      <c r="F1284" s="121"/>
      <c r="H1284" s="63"/>
    </row>
    <row r="1285" spans="1:8">
      <c r="A1285" s="120"/>
      <c r="B1285" s="121"/>
      <c r="C1285" s="121"/>
      <c r="D1285" s="121"/>
      <c r="E1285" s="121"/>
      <c r="F1285" s="121"/>
      <c r="H1285" s="63"/>
    </row>
    <row r="1286" spans="1:8">
      <c r="A1286" s="120"/>
      <c r="B1286" s="121"/>
      <c r="C1286" s="121"/>
      <c r="D1286" s="121"/>
      <c r="E1286" s="121"/>
      <c r="F1286" s="121"/>
      <c r="H1286" s="63"/>
    </row>
    <row r="1287" spans="1:8">
      <c r="A1287" s="120"/>
      <c r="B1287" s="121"/>
      <c r="C1287" s="121"/>
      <c r="D1287" s="121"/>
      <c r="E1287" s="121"/>
      <c r="F1287" s="121"/>
      <c r="H1287" s="63"/>
    </row>
    <row r="1288" spans="1:8">
      <c r="A1288" s="120"/>
      <c r="B1288" s="121"/>
      <c r="C1288" s="121"/>
      <c r="D1288" s="121"/>
      <c r="E1288" s="121"/>
      <c r="F1288" s="121"/>
      <c r="H1288" s="63"/>
    </row>
    <row r="1289" spans="1:8">
      <c r="A1289" s="120"/>
      <c r="B1289" s="121"/>
      <c r="C1289" s="121"/>
      <c r="D1289" s="121"/>
      <c r="E1289" s="121"/>
      <c r="F1289" s="121"/>
      <c r="H1289" s="63"/>
    </row>
    <row r="1290" spans="1:8">
      <c r="A1290" s="120"/>
      <c r="B1290" s="121"/>
      <c r="C1290" s="121"/>
      <c r="D1290" s="121"/>
      <c r="E1290" s="121"/>
      <c r="F1290" s="121"/>
      <c r="H1290" s="63"/>
    </row>
    <row r="1291" spans="1:8">
      <c r="A1291" s="120"/>
      <c r="B1291" s="121"/>
      <c r="C1291" s="121"/>
      <c r="D1291" s="121"/>
      <c r="E1291" s="121"/>
      <c r="F1291" s="121"/>
      <c r="H1291" s="63"/>
    </row>
    <row r="1292" spans="1:8">
      <c r="A1292" s="120"/>
      <c r="B1292" s="121"/>
      <c r="C1292" s="121"/>
      <c r="D1292" s="121"/>
      <c r="E1292" s="121"/>
      <c r="F1292" s="121"/>
      <c r="H1292" s="63"/>
    </row>
    <row r="1293" spans="1:8">
      <c r="A1293" s="120"/>
      <c r="B1293" s="121"/>
      <c r="C1293" s="121"/>
      <c r="D1293" s="121"/>
      <c r="E1293" s="121"/>
      <c r="F1293" s="121"/>
      <c r="H1293" s="63"/>
    </row>
    <row r="1294" spans="1:8">
      <c r="A1294" s="120"/>
      <c r="B1294" s="121"/>
      <c r="C1294" s="121"/>
      <c r="D1294" s="121"/>
      <c r="E1294" s="121"/>
      <c r="F1294" s="121"/>
      <c r="H1294" s="63"/>
    </row>
    <row r="1295" spans="1:8">
      <c r="A1295" s="120"/>
      <c r="B1295" s="121"/>
      <c r="C1295" s="121"/>
      <c r="D1295" s="121"/>
      <c r="E1295" s="121"/>
      <c r="F1295" s="121"/>
      <c r="H1295" s="63"/>
    </row>
    <row r="1296" spans="1:8">
      <c r="A1296" s="120"/>
      <c r="B1296" s="121"/>
      <c r="C1296" s="121"/>
      <c r="D1296" s="121"/>
      <c r="E1296" s="121"/>
      <c r="F1296" s="121"/>
      <c r="H1296" s="63"/>
    </row>
    <row r="1297" spans="1:8">
      <c r="A1297" s="120"/>
      <c r="B1297" s="121"/>
      <c r="C1297" s="121"/>
      <c r="D1297" s="121"/>
      <c r="E1297" s="121"/>
      <c r="F1297" s="121"/>
      <c r="H1297" s="63"/>
    </row>
    <row r="1298" spans="1:8">
      <c r="A1298" s="120"/>
      <c r="B1298" s="121"/>
      <c r="C1298" s="121"/>
      <c r="D1298" s="121"/>
      <c r="E1298" s="121"/>
      <c r="F1298" s="121"/>
      <c r="H1298" s="63"/>
    </row>
    <row r="1299" spans="1:8">
      <c r="A1299" s="120"/>
      <c r="B1299" s="121"/>
      <c r="C1299" s="121"/>
      <c r="D1299" s="121"/>
      <c r="E1299" s="121"/>
      <c r="F1299" s="121"/>
      <c r="H1299" s="63"/>
    </row>
    <row r="1300" spans="1:8">
      <c r="A1300" s="120"/>
      <c r="B1300" s="121"/>
      <c r="C1300" s="121"/>
      <c r="D1300" s="121"/>
      <c r="E1300" s="121"/>
      <c r="F1300" s="121"/>
      <c r="H1300" s="63"/>
    </row>
    <row r="1301" spans="1:8">
      <c r="A1301" s="120"/>
      <c r="B1301" s="121"/>
      <c r="C1301" s="121"/>
      <c r="D1301" s="121"/>
      <c r="E1301" s="121"/>
      <c r="F1301" s="121"/>
      <c r="H1301" s="63"/>
    </row>
    <row r="1302" spans="1:8">
      <c r="A1302" s="120"/>
      <c r="B1302" s="121"/>
      <c r="C1302" s="121"/>
      <c r="D1302" s="121"/>
      <c r="E1302" s="121"/>
      <c r="F1302" s="121"/>
      <c r="H1302" s="63"/>
    </row>
    <row r="1303" spans="1:8">
      <c r="A1303" s="120"/>
      <c r="B1303" s="121"/>
      <c r="C1303" s="121"/>
      <c r="D1303" s="121"/>
      <c r="E1303" s="121"/>
      <c r="F1303" s="121"/>
      <c r="H1303" s="63"/>
    </row>
    <row r="1304" spans="1:8">
      <c r="A1304" s="120"/>
      <c r="B1304" s="121"/>
      <c r="C1304" s="121"/>
      <c r="D1304" s="121"/>
      <c r="E1304" s="121"/>
      <c r="F1304" s="121"/>
      <c r="H1304" s="63"/>
    </row>
    <row r="1305" spans="1:8">
      <c r="A1305" s="120"/>
      <c r="B1305" s="121"/>
      <c r="C1305" s="121"/>
      <c r="D1305" s="121"/>
      <c r="E1305" s="121"/>
      <c r="F1305" s="121"/>
      <c r="H1305" s="63"/>
    </row>
    <row r="1306" spans="1:8">
      <c r="A1306" s="120"/>
      <c r="B1306" s="121"/>
      <c r="C1306" s="121"/>
      <c r="D1306" s="121"/>
      <c r="E1306" s="121"/>
      <c r="F1306" s="121"/>
      <c r="H1306" s="63"/>
    </row>
    <row r="1307" spans="1:8">
      <c r="A1307" s="120"/>
      <c r="B1307" s="121"/>
      <c r="C1307" s="121"/>
      <c r="D1307" s="121"/>
      <c r="E1307" s="121"/>
      <c r="F1307" s="121"/>
      <c r="H1307" s="63"/>
    </row>
    <row r="1308" spans="1:8">
      <c r="A1308" s="120"/>
      <c r="B1308" s="121"/>
      <c r="C1308" s="121"/>
      <c r="D1308" s="121"/>
      <c r="E1308" s="121"/>
      <c r="F1308" s="121"/>
      <c r="H1308" s="63"/>
    </row>
    <row r="1309" spans="1:8">
      <c r="A1309" s="120"/>
      <c r="B1309" s="121"/>
      <c r="C1309" s="121"/>
      <c r="D1309" s="121"/>
      <c r="E1309" s="121"/>
      <c r="F1309" s="121"/>
      <c r="H1309" s="63"/>
    </row>
    <row r="1310" spans="1:8">
      <c r="A1310" s="120"/>
      <c r="B1310" s="121"/>
      <c r="C1310" s="121"/>
      <c r="D1310" s="121"/>
      <c r="E1310" s="121"/>
      <c r="F1310" s="121"/>
      <c r="H1310" s="63"/>
    </row>
    <row r="1311" spans="1:8">
      <c r="A1311" s="120"/>
      <c r="B1311" s="121"/>
      <c r="C1311" s="121"/>
      <c r="D1311" s="121"/>
      <c r="E1311" s="121"/>
      <c r="F1311" s="121"/>
      <c r="H1311" s="63"/>
    </row>
    <row r="1312" spans="1:8">
      <c r="A1312" s="120"/>
      <c r="B1312" s="121"/>
      <c r="C1312" s="121"/>
      <c r="D1312" s="121"/>
      <c r="E1312" s="121"/>
      <c r="F1312" s="121"/>
      <c r="H1312" s="63"/>
    </row>
    <row r="1313" spans="1:8">
      <c r="A1313" s="120"/>
      <c r="B1313" s="121"/>
      <c r="C1313" s="121"/>
      <c r="D1313" s="121"/>
      <c r="E1313" s="121"/>
      <c r="F1313" s="121"/>
      <c r="H1313" s="63"/>
    </row>
    <row r="1314" spans="1:8">
      <c r="A1314" s="120"/>
      <c r="B1314" s="121"/>
      <c r="C1314" s="121"/>
      <c r="D1314" s="121"/>
      <c r="E1314" s="121"/>
      <c r="F1314" s="121"/>
      <c r="H1314" s="63"/>
    </row>
    <row r="1315" spans="1:8">
      <c r="A1315" s="120"/>
      <c r="B1315" s="121"/>
      <c r="C1315" s="121"/>
      <c r="D1315" s="121"/>
      <c r="E1315" s="121"/>
      <c r="F1315" s="121"/>
      <c r="H1315" s="63"/>
    </row>
    <row r="1316" spans="1:8">
      <c r="A1316" s="120"/>
      <c r="B1316" s="121"/>
      <c r="C1316" s="121"/>
      <c r="D1316" s="121"/>
      <c r="E1316" s="121"/>
      <c r="F1316" s="121"/>
      <c r="H1316" s="63"/>
    </row>
    <row r="1317" spans="1:8">
      <c r="A1317" s="120"/>
      <c r="B1317" s="121"/>
      <c r="C1317" s="121"/>
      <c r="D1317" s="121"/>
      <c r="E1317" s="121"/>
      <c r="F1317" s="121"/>
      <c r="H1317" s="63"/>
    </row>
    <row r="1318" spans="1:8">
      <c r="A1318" s="120"/>
      <c r="B1318" s="121"/>
      <c r="C1318" s="121"/>
      <c r="D1318" s="121"/>
      <c r="E1318" s="121"/>
      <c r="F1318" s="121"/>
      <c r="H1318" s="63"/>
    </row>
    <row r="1319" spans="1:8">
      <c r="A1319" s="120"/>
      <c r="B1319" s="121"/>
      <c r="C1319" s="121"/>
      <c r="D1319" s="121"/>
      <c r="E1319" s="121"/>
      <c r="F1319" s="121"/>
      <c r="H1319" s="63"/>
    </row>
    <row r="1320" spans="1:8">
      <c r="A1320" s="120"/>
      <c r="B1320" s="121"/>
      <c r="C1320" s="121"/>
      <c r="D1320" s="121"/>
      <c r="E1320" s="121"/>
      <c r="F1320" s="121"/>
      <c r="H1320" s="63"/>
    </row>
    <row r="1321" spans="1:8">
      <c r="A1321" s="120"/>
      <c r="B1321" s="121"/>
      <c r="C1321" s="121"/>
      <c r="D1321" s="121"/>
      <c r="E1321" s="121"/>
      <c r="F1321" s="121"/>
      <c r="H1321" s="63"/>
    </row>
    <row r="1322" spans="1:8">
      <c r="A1322" s="120"/>
      <c r="B1322" s="121"/>
      <c r="C1322" s="121"/>
      <c r="D1322" s="121"/>
      <c r="E1322" s="121"/>
      <c r="F1322" s="121"/>
      <c r="H1322" s="63"/>
    </row>
    <row r="1323" spans="1:8">
      <c r="A1323" s="120"/>
      <c r="B1323" s="121"/>
      <c r="C1323" s="121"/>
      <c r="D1323" s="121"/>
      <c r="E1323" s="121"/>
      <c r="F1323" s="121"/>
      <c r="H1323" s="63"/>
    </row>
    <row r="1324" spans="1:8">
      <c r="A1324" s="120"/>
      <c r="B1324" s="121"/>
      <c r="C1324" s="121"/>
      <c r="D1324" s="121"/>
      <c r="E1324" s="121"/>
      <c r="F1324" s="121"/>
      <c r="H1324" s="63"/>
    </row>
    <row r="1325" spans="1:8">
      <c r="A1325" s="120"/>
      <c r="B1325" s="121"/>
      <c r="C1325" s="121"/>
      <c r="D1325" s="121"/>
      <c r="E1325" s="121"/>
      <c r="F1325" s="121"/>
      <c r="H1325" s="63"/>
    </row>
    <row r="1326" spans="1:8">
      <c r="A1326" s="120"/>
      <c r="B1326" s="121"/>
      <c r="C1326" s="121"/>
      <c r="D1326" s="121"/>
      <c r="E1326" s="121"/>
      <c r="F1326" s="121"/>
      <c r="H1326" s="63"/>
    </row>
    <row r="1327" spans="1:8">
      <c r="A1327" s="120"/>
      <c r="B1327" s="121"/>
      <c r="C1327" s="121"/>
      <c r="D1327" s="121"/>
      <c r="E1327" s="121"/>
      <c r="F1327" s="121"/>
      <c r="H1327" s="63"/>
    </row>
    <row r="1328" spans="1:8">
      <c r="A1328" s="120"/>
      <c r="B1328" s="121"/>
      <c r="C1328" s="121"/>
      <c r="D1328" s="121"/>
      <c r="E1328" s="121"/>
      <c r="F1328" s="121"/>
      <c r="H1328" s="63"/>
    </row>
    <row r="1329" spans="1:8">
      <c r="A1329" s="120"/>
      <c r="B1329" s="121"/>
      <c r="C1329" s="121"/>
      <c r="D1329" s="121"/>
      <c r="E1329" s="121"/>
      <c r="F1329" s="121"/>
      <c r="H1329" s="63"/>
    </row>
    <row r="1330" spans="1:8">
      <c r="A1330" s="120"/>
      <c r="B1330" s="121"/>
      <c r="C1330" s="121"/>
      <c r="D1330" s="121"/>
      <c r="E1330" s="121"/>
      <c r="F1330" s="121"/>
      <c r="H1330" s="63"/>
    </row>
    <row r="1331" spans="1:8">
      <c r="A1331" s="120"/>
      <c r="B1331" s="121"/>
      <c r="C1331" s="121"/>
      <c r="D1331" s="121"/>
      <c r="E1331" s="121"/>
      <c r="F1331" s="121"/>
      <c r="H1331" s="63"/>
    </row>
    <row r="1332" spans="1:8">
      <c r="A1332" s="120"/>
      <c r="B1332" s="121"/>
      <c r="C1332" s="121"/>
      <c r="D1332" s="121"/>
      <c r="E1332" s="121"/>
      <c r="F1332" s="121"/>
      <c r="H1332" s="63"/>
    </row>
    <row r="1333" spans="1:8">
      <c r="A1333" s="120"/>
      <c r="B1333" s="121"/>
      <c r="C1333" s="121"/>
      <c r="D1333" s="121"/>
      <c r="E1333" s="121"/>
      <c r="F1333" s="121"/>
      <c r="H1333" s="63"/>
    </row>
    <row r="1334" spans="1:8">
      <c r="A1334" s="120"/>
      <c r="B1334" s="121"/>
      <c r="C1334" s="121"/>
      <c r="D1334" s="121"/>
      <c r="E1334" s="121"/>
      <c r="F1334" s="121"/>
      <c r="H1334" s="63"/>
    </row>
    <row r="1335" spans="1:8">
      <c r="A1335" s="120"/>
      <c r="B1335" s="121"/>
      <c r="C1335" s="121"/>
      <c r="D1335" s="121"/>
      <c r="E1335" s="121"/>
      <c r="F1335" s="121"/>
      <c r="H1335" s="63"/>
    </row>
    <row r="1336" spans="1:8">
      <c r="A1336" s="120"/>
      <c r="B1336" s="121"/>
      <c r="C1336" s="121"/>
      <c r="D1336" s="121"/>
      <c r="E1336" s="121"/>
      <c r="F1336" s="121"/>
      <c r="H1336" s="63"/>
    </row>
    <row r="1337" spans="1:8">
      <c r="A1337" s="120"/>
      <c r="B1337" s="121"/>
      <c r="C1337" s="121"/>
      <c r="D1337" s="121"/>
      <c r="E1337" s="121"/>
      <c r="F1337" s="121"/>
      <c r="H1337" s="63"/>
    </row>
    <row r="1338" spans="1:8">
      <c r="A1338" s="120"/>
      <c r="B1338" s="121"/>
      <c r="C1338" s="121"/>
      <c r="D1338" s="121"/>
      <c r="E1338" s="121"/>
      <c r="F1338" s="121"/>
      <c r="H1338" s="63"/>
    </row>
    <row r="1339" spans="1:8">
      <c r="A1339" s="120"/>
      <c r="B1339" s="121"/>
      <c r="C1339" s="121"/>
      <c r="D1339" s="121"/>
      <c r="E1339" s="121"/>
      <c r="F1339" s="121"/>
      <c r="H1339" s="63"/>
    </row>
    <row r="1340" spans="1:8">
      <c r="A1340" s="120"/>
      <c r="B1340" s="121"/>
      <c r="C1340" s="121"/>
      <c r="D1340" s="121"/>
      <c r="E1340" s="121"/>
      <c r="F1340" s="121"/>
      <c r="H1340" s="63"/>
    </row>
    <row r="1341" spans="1:8">
      <c r="A1341" s="120"/>
      <c r="B1341" s="121"/>
      <c r="C1341" s="121"/>
      <c r="D1341" s="121"/>
      <c r="E1341" s="121"/>
      <c r="F1341" s="121"/>
      <c r="H1341" s="63"/>
    </row>
    <row r="1342" spans="1:8">
      <c r="A1342" s="120"/>
      <c r="B1342" s="121"/>
      <c r="C1342" s="121"/>
      <c r="D1342" s="121"/>
      <c r="E1342" s="121"/>
      <c r="F1342" s="121"/>
      <c r="H1342" s="63"/>
    </row>
    <row r="1343" spans="1:8">
      <c r="A1343" s="120"/>
      <c r="B1343" s="121"/>
      <c r="C1343" s="121"/>
      <c r="D1343" s="121"/>
      <c r="E1343" s="121"/>
      <c r="F1343" s="121"/>
      <c r="H1343" s="63"/>
    </row>
    <row r="1344" spans="1:8">
      <c r="A1344" s="120"/>
      <c r="B1344" s="121"/>
      <c r="C1344" s="121"/>
      <c r="D1344" s="121"/>
      <c r="E1344" s="121"/>
      <c r="F1344" s="121"/>
      <c r="H1344" s="63"/>
    </row>
    <row r="1345" spans="1:8">
      <c r="A1345" s="120"/>
      <c r="B1345" s="121"/>
      <c r="C1345" s="121"/>
      <c r="D1345" s="121"/>
      <c r="E1345" s="121"/>
      <c r="F1345" s="121"/>
      <c r="H1345" s="63"/>
    </row>
    <row r="1346" spans="1:8">
      <c r="A1346" s="120"/>
      <c r="B1346" s="121"/>
      <c r="C1346" s="121"/>
      <c r="D1346" s="121"/>
      <c r="E1346" s="121"/>
      <c r="F1346" s="121"/>
      <c r="H1346" s="63"/>
    </row>
    <row r="1347" spans="1:8">
      <c r="A1347" s="120"/>
      <c r="B1347" s="121"/>
      <c r="C1347" s="121"/>
      <c r="D1347" s="121"/>
      <c r="E1347" s="121"/>
      <c r="F1347" s="121"/>
      <c r="H1347" s="63"/>
    </row>
    <row r="1348" spans="1:8">
      <c r="A1348" s="120"/>
      <c r="B1348" s="121"/>
      <c r="C1348" s="121"/>
      <c r="D1348" s="121"/>
      <c r="E1348" s="121"/>
      <c r="F1348" s="121"/>
      <c r="H1348" s="63"/>
    </row>
    <row r="1349" spans="1:8">
      <c r="A1349" s="120"/>
      <c r="B1349" s="121"/>
      <c r="C1349" s="121"/>
      <c r="D1349" s="121"/>
      <c r="E1349" s="121"/>
      <c r="F1349" s="121"/>
      <c r="H1349" s="63"/>
    </row>
    <row r="1350" spans="1:8">
      <c r="A1350" s="120"/>
      <c r="B1350" s="121"/>
      <c r="C1350" s="121"/>
      <c r="D1350" s="121"/>
      <c r="E1350" s="121"/>
      <c r="F1350" s="121"/>
      <c r="H1350" s="63"/>
    </row>
    <row r="1351" spans="1:8">
      <c r="A1351" s="120"/>
      <c r="B1351" s="121"/>
      <c r="C1351" s="121"/>
      <c r="D1351" s="121"/>
      <c r="E1351" s="121"/>
      <c r="F1351" s="121"/>
      <c r="H1351" s="63"/>
    </row>
    <row r="1352" spans="1:8">
      <c r="A1352" s="120"/>
      <c r="B1352" s="121"/>
      <c r="C1352" s="121"/>
      <c r="D1352" s="121"/>
      <c r="E1352" s="121"/>
      <c r="F1352" s="121"/>
      <c r="H1352" s="63"/>
    </row>
    <row r="1353" spans="1:8">
      <c r="A1353" s="120"/>
      <c r="B1353" s="121"/>
      <c r="C1353" s="121"/>
      <c r="D1353" s="121"/>
      <c r="E1353" s="121"/>
      <c r="F1353" s="121"/>
      <c r="H1353" s="63"/>
    </row>
    <row r="1354" spans="1:8">
      <c r="A1354" s="120"/>
      <c r="B1354" s="121"/>
      <c r="C1354" s="121"/>
      <c r="D1354" s="121"/>
      <c r="E1354" s="121"/>
      <c r="F1354" s="121"/>
      <c r="H1354" s="63"/>
    </row>
    <row r="1355" spans="1:8">
      <c r="A1355" s="120"/>
      <c r="B1355" s="121"/>
      <c r="C1355" s="121"/>
      <c r="D1355" s="121"/>
      <c r="E1355" s="121"/>
      <c r="F1355" s="121"/>
      <c r="H1355" s="63"/>
    </row>
    <row r="1356" spans="1:8">
      <c r="A1356" s="120"/>
      <c r="B1356" s="121"/>
      <c r="C1356" s="121"/>
      <c r="D1356" s="121"/>
      <c r="E1356" s="121"/>
      <c r="F1356" s="121"/>
      <c r="H1356" s="63"/>
    </row>
    <row r="1357" spans="1:8">
      <c r="A1357" s="120"/>
      <c r="B1357" s="121"/>
      <c r="C1357" s="121"/>
      <c r="D1357" s="121"/>
      <c r="E1357" s="121"/>
      <c r="F1357" s="121"/>
      <c r="H1357" s="63"/>
    </row>
    <row r="1358" spans="1:8">
      <c r="A1358" s="120"/>
      <c r="B1358" s="121"/>
      <c r="C1358" s="121"/>
      <c r="D1358" s="121"/>
      <c r="E1358" s="121"/>
      <c r="F1358" s="121"/>
      <c r="H1358" s="63"/>
    </row>
    <row r="1359" spans="1:8">
      <c r="A1359" s="120"/>
      <c r="B1359" s="121"/>
      <c r="C1359" s="121"/>
      <c r="D1359" s="121"/>
      <c r="E1359" s="121"/>
      <c r="F1359" s="121"/>
      <c r="H1359" s="63"/>
    </row>
    <row r="1360" spans="1:8">
      <c r="A1360" s="120"/>
      <c r="B1360" s="121"/>
      <c r="C1360" s="121"/>
      <c r="D1360" s="121"/>
      <c r="E1360" s="121"/>
      <c r="F1360" s="121"/>
      <c r="H1360" s="63"/>
    </row>
    <row r="1361" spans="1:8">
      <c r="A1361" s="120"/>
      <c r="B1361" s="121"/>
      <c r="C1361" s="121"/>
      <c r="D1361" s="121"/>
      <c r="E1361" s="121"/>
      <c r="F1361" s="121"/>
      <c r="H1361" s="63"/>
    </row>
    <row r="1362" spans="1:8">
      <c r="A1362" s="120"/>
      <c r="B1362" s="121"/>
      <c r="C1362" s="121"/>
      <c r="D1362" s="121"/>
      <c r="E1362" s="121"/>
      <c r="F1362" s="121"/>
      <c r="H1362" s="63"/>
    </row>
    <row r="1363" spans="1:8">
      <c r="A1363" s="120"/>
      <c r="B1363" s="121"/>
      <c r="C1363" s="121"/>
      <c r="D1363" s="121"/>
      <c r="E1363" s="121"/>
      <c r="F1363" s="121"/>
      <c r="H1363" s="63"/>
    </row>
    <row r="1364" spans="1:8">
      <c r="A1364" s="120"/>
      <c r="B1364" s="121"/>
      <c r="C1364" s="121"/>
      <c r="D1364" s="121"/>
      <c r="E1364" s="121"/>
      <c r="F1364" s="121"/>
      <c r="H1364" s="63"/>
    </row>
    <row r="1365" spans="1:8">
      <c r="A1365" s="120"/>
      <c r="B1365" s="121"/>
      <c r="C1365" s="121"/>
      <c r="D1365" s="121"/>
      <c r="E1365" s="121"/>
      <c r="F1365" s="121"/>
      <c r="H1365" s="63"/>
    </row>
    <row r="1366" spans="1:8">
      <c r="A1366" s="120"/>
      <c r="B1366" s="121"/>
      <c r="C1366" s="121"/>
      <c r="D1366" s="121"/>
      <c r="E1366" s="121"/>
      <c r="F1366" s="121"/>
      <c r="H1366" s="63"/>
    </row>
    <row r="1367" spans="1:8">
      <c r="A1367" s="120"/>
      <c r="B1367" s="121"/>
      <c r="C1367" s="121"/>
      <c r="D1367" s="121"/>
      <c r="E1367" s="121"/>
      <c r="F1367" s="121"/>
      <c r="H1367" s="63"/>
    </row>
    <row r="1368" spans="1:8">
      <c r="A1368" s="120"/>
      <c r="B1368" s="121"/>
      <c r="C1368" s="121"/>
      <c r="D1368" s="121"/>
      <c r="E1368" s="121"/>
      <c r="F1368" s="121"/>
      <c r="H1368" s="63"/>
    </row>
    <row r="1369" spans="1:8">
      <c r="A1369" s="120"/>
      <c r="B1369" s="121"/>
      <c r="C1369" s="121"/>
      <c r="D1369" s="121"/>
      <c r="E1369" s="121"/>
      <c r="F1369" s="121"/>
      <c r="H1369" s="63"/>
    </row>
    <row r="1370" spans="1:8">
      <c r="A1370" s="120"/>
      <c r="B1370" s="121"/>
      <c r="C1370" s="121"/>
      <c r="D1370" s="121"/>
      <c r="E1370" s="121"/>
      <c r="F1370" s="121"/>
      <c r="H1370" s="63"/>
    </row>
    <row r="1371" spans="1:8">
      <c r="A1371" s="120"/>
      <c r="B1371" s="121"/>
      <c r="C1371" s="121"/>
      <c r="D1371" s="121"/>
      <c r="E1371" s="121"/>
      <c r="F1371" s="121"/>
      <c r="H1371" s="63"/>
    </row>
    <row r="1372" spans="1:8">
      <c r="A1372" s="120"/>
      <c r="B1372" s="121"/>
      <c r="C1372" s="121"/>
      <c r="D1372" s="121"/>
      <c r="E1372" s="121"/>
      <c r="F1372" s="121"/>
      <c r="H1372" s="63"/>
    </row>
    <row r="1373" spans="1:8">
      <c r="A1373" s="120"/>
      <c r="B1373" s="121"/>
      <c r="C1373" s="121"/>
      <c r="D1373" s="121"/>
      <c r="E1373" s="121"/>
      <c r="F1373" s="121"/>
      <c r="H1373" s="63"/>
    </row>
    <row r="1374" spans="1:8">
      <c r="A1374" s="120"/>
      <c r="B1374" s="121"/>
      <c r="C1374" s="121"/>
      <c r="D1374" s="121"/>
      <c r="E1374" s="121"/>
      <c r="F1374" s="121"/>
      <c r="H1374" s="63"/>
    </row>
    <row r="1375" spans="1:8">
      <c r="A1375" s="120"/>
      <c r="B1375" s="121"/>
      <c r="C1375" s="121"/>
      <c r="D1375" s="121"/>
      <c r="E1375" s="121"/>
      <c r="F1375" s="121"/>
      <c r="H1375" s="63"/>
    </row>
    <row r="1376" spans="1:8">
      <c r="A1376" s="120"/>
      <c r="B1376" s="121"/>
      <c r="C1376" s="121"/>
      <c r="D1376" s="121"/>
      <c r="E1376" s="121"/>
      <c r="F1376" s="121"/>
      <c r="H1376" s="63"/>
    </row>
    <row r="1377" spans="1:8">
      <c r="A1377" s="120"/>
      <c r="B1377" s="121"/>
      <c r="C1377" s="121"/>
      <c r="D1377" s="121"/>
      <c r="E1377" s="121"/>
      <c r="F1377" s="121"/>
      <c r="H1377" s="63"/>
    </row>
    <row r="1378" spans="1:8">
      <c r="A1378" s="120"/>
      <c r="B1378" s="121"/>
      <c r="C1378" s="121"/>
      <c r="D1378" s="121"/>
      <c r="E1378" s="121"/>
      <c r="F1378" s="121"/>
      <c r="H1378" s="63"/>
    </row>
    <row r="1379" spans="1:8">
      <c r="A1379" s="120"/>
      <c r="B1379" s="121"/>
      <c r="C1379" s="121"/>
      <c r="D1379" s="121"/>
      <c r="E1379" s="121"/>
      <c r="F1379" s="121"/>
      <c r="H1379" s="63"/>
    </row>
    <row r="1380" spans="1:8">
      <c r="A1380" s="120"/>
      <c r="B1380" s="121"/>
      <c r="C1380" s="121"/>
      <c r="D1380" s="121"/>
      <c r="E1380" s="121"/>
      <c r="F1380" s="121"/>
      <c r="H1380" s="63"/>
    </row>
    <row r="1381" spans="1:8">
      <c r="A1381" s="120"/>
      <c r="B1381" s="121"/>
      <c r="C1381" s="121"/>
      <c r="D1381" s="121"/>
      <c r="E1381" s="121"/>
      <c r="F1381" s="121"/>
      <c r="H1381" s="63"/>
    </row>
    <row r="1382" spans="1:8">
      <c r="A1382" s="120"/>
      <c r="B1382" s="121"/>
      <c r="C1382" s="121"/>
      <c r="D1382" s="121"/>
      <c r="E1382" s="121"/>
      <c r="F1382" s="121"/>
      <c r="H1382" s="63"/>
    </row>
    <row r="1383" spans="1:8">
      <c r="A1383" s="120"/>
      <c r="B1383" s="121"/>
      <c r="C1383" s="121"/>
      <c r="D1383" s="121"/>
      <c r="E1383" s="121"/>
      <c r="F1383" s="121"/>
      <c r="H1383" s="63"/>
    </row>
    <row r="1384" spans="1:8">
      <c r="A1384" s="120"/>
      <c r="B1384" s="121"/>
      <c r="C1384" s="121"/>
      <c r="D1384" s="121"/>
      <c r="E1384" s="121"/>
      <c r="F1384" s="121"/>
      <c r="H1384" s="63"/>
    </row>
    <row r="1385" spans="1:8">
      <c r="A1385" s="120"/>
      <c r="B1385" s="121"/>
      <c r="C1385" s="121"/>
      <c r="D1385" s="121"/>
      <c r="E1385" s="121"/>
      <c r="F1385" s="121"/>
      <c r="H1385" s="63"/>
    </row>
    <row r="1386" spans="1:8">
      <c r="A1386" s="120"/>
      <c r="B1386" s="121"/>
      <c r="C1386" s="121"/>
      <c r="D1386" s="121"/>
      <c r="E1386" s="121"/>
      <c r="F1386" s="121"/>
      <c r="H1386" s="63"/>
    </row>
    <row r="1387" spans="1:8">
      <c r="A1387" s="120"/>
      <c r="B1387" s="121"/>
      <c r="C1387" s="121"/>
      <c r="D1387" s="121"/>
      <c r="E1387" s="121"/>
      <c r="F1387" s="121"/>
      <c r="H1387" s="63"/>
    </row>
    <row r="1388" spans="1:8">
      <c r="A1388" s="120"/>
      <c r="B1388" s="121"/>
      <c r="C1388" s="121"/>
      <c r="D1388" s="121"/>
      <c r="E1388" s="121"/>
      <c r="F1388" s="121"/>
      <c r="H1388" s="63"/>
    </row>
    <row r="1389" spans="1:8">
      <c r="A1389" s="120"/>
      <c r="B1389" s="121"/>
      <c r="C1389" s="121"/>
      <c r="D1389" s="121"/>
      <c r="E1389" s="121"/>
      <c r="F1389" s="121"/>
      <c r="H1389" s="63"/>
    </row>
    <row r="1390" spans="1:8">
      <c r="A1390" s="120"/>
      <c r="B1390" s="121"/>
      <c r="C1390" s="121"/>
      <c r="D1390" s="121"/>
      <c r="E1390" s="121"/>
      <c r="F1390" s="121"/>
      <c r="H1390" s="63"/>
    </row>
    <row r="1391" spans="1:8">
      <c r="A1391" s="120"/>
      <c r="B1391" s="121"/>
      <c r="C1391" s="121"/>
      <c r="D1391" s="121"/>
      <c r="E1391" s="121"/>
      <c r="F1391" s="121"/>
      <c r="H1391" s="63"/>
    </row>
    <row r="1392" spans="1:8">
      <c r="A1392" s="120"/>
      <c r="B1392" s="121"/>
      <c r="C1392" s="121"/>
      <c r="D1392" s="121"/>
      <c r="E1392" s="121"/>
      <c r="F1392" s="121"/>
      <c r="H1392" s="63"/>
    </row>
    <row r="1393" spans="1:8">
      <c r="A1393" s="120"/>
      <c r="B1393" s="121"/>
      <c r="C1393" s="121"/>
      <c r="D1393" s="121"/>
      <c r="E1393" s="121"/>
      <c r="F1393" s="121"/>
      <c r="H1393" s="63"/>
    </row>
    <row r="1394" spans="1:8">
      <c r="A1394" s="120"/>
      <c r="B1394" s="121"/>
      <c r="C1394" s="121"/>
      <c r="D1394" s="121"/>
      <c r="E1394" s="121"/>
      <c r="F1394" s="121"/>
      <c r="H1394" s="63"/>
    </row>
    <row r="1395" spans="1:8">
      <c r="A1395" s="120"/>
      <c r="B1395" s="121"/>
      <c r="C1395" s="121"/>
      <c r="D1395" s="121"/>
      <c r="E1395" s="121"/>
      <c r="F1395" s="121"/>
      <c r="H1395" s="63"/>
    </row>
    <row r="1396" spans="1:8">
      <c r="A1396" s="120"/>
      <c r="B1396" s="121"/>
      <c r="C1396" s="121"/>
      <c r="D1396" s="121"/>
      <c r="E1396" s="121"/>
      <c r="F1396" s="121"/>
      <c r="H1396" s="63"/>
    </row>
    <row r="1397" spans="1:8">
      <c r="A1397" s="120"/>
      <c r="B1397" s="121"/>
      <c r="C1397" s="121"/>
      <c r="D1397" s="121"/>
      <c r="E1397" s="121"/>
      <c r="F1397" s="121"/>
      <c r="H1397" s="63"/>
    </row>
    <row r="1398" spans="1:8">
      <c r="A1398" s="120"/>
      <c r="B1398" s="121"/>
      <c r="C1398" s="121"/>
      <c r="D1398" s="121"/>
      <c r="E1398" s="121"/>
      <c r="F1398" s="121"/>
      <c r="H1398" s="63"/>
    </row>
    <row r="1399" spans="1:8">
      <c r="A1399" s="120"/>
      <c r="B1399" s="121"/>
      <c r="C1399" s="121"/>
      <c r="D1399" s="121"/>
      <c r="E1399" s="121"/>
      <c r="F1399" s="121"/>
      <c r="H1399" s="63"/>
    </row>
    <row r="1400" spans="1:8">
      <c r="A1400" s="120"/>
      <c r="B1400" s="121"/>
      <c r="C1400" s="121"/>
      <c r="D1400" s="121"/>
      <c r="E1400" s="121"/>
      <c r="F1400" s="121"/>
      <c r="H1400" s="63"/>
    </row>
    <row r="1401" spans="1:8">
      <c r="A1401" s="120"/>
      <c r="B1401" s="121"/>
      <c r="C1401" s="121"/>
      <c r="D1401" s="121"/>
      <c r="E1401" s="121"/>
      <c r="F1401" s="121"/>
      <c r="H1401" s="63"/>
    </row>
    <row r="1402" spans="1:8">
      <c r="A1402" s="120"/>
      <c r="B1402" s="121"/>
      <c r="C1402" s="121"/>
      <c r="D1402" s="121"/>
      <c r="E1402" s="121"/>
      <c r="F1402" s="121"/>
      <c r="H1402" s="63"/>
    </row>
    <row r="1403" spans="1:8">
      <c r="A1403" s="120"/>
      <c r="B1403" s="121"/>
      <c r="C1403" s="121"/>
      <c r="D1403" s="121"/>
      <c r="E1403" s="121"/>
      <c r="F1403" s="121"/>
      <c r="H1403" s="63"/>
    </row>
    <row r="1404" spans="1:8">
      <c r="A1404" s="120"/>
      <c r="B1404" s="121"/>
      <c r="C1404" s="121"/>
      <c r="D1404" s="121"/>
      <c r="E1404" s="121"/>
      <c r="F1404" s="121"/>
      <c r="H1404" s="63"/>
    </row>
    <row r="1405" spans="1:8">
      <c r="A1405" s="120"/>
      <c r="B1405" s="121"/>
      <c r="C1405" s="121"/>
      <c r="D1405" s="121"/>
      <c r="E1405" s="121"/>
      <c r="F1405" s="121"/>
      <c r="H1405" s="63"/>
    </row>
    <row r="1406" spans="1:8">
      <c r="A1406" s="120"/>
      <c r="B1406" s="121"/>
      <c r="C1406" s="121"/>
      <c r="D1406" s="121"/>
      <c r="E1406" s="121"/>
      <c r="F1406" s="121"/>
      <c r="H1406" s="63"/>
    </row>
    <row r="1407" spans="1:8">
      <c r="A1407" s="120"/>
      <c r="B1407" s="121"/>
      <c r="C1407" s="121"/>
      <c r="D1407" s="121"/>
      <c r="E1407" s="121"/>
      <c r="F1407" s="121"/>
      <c r="H1407" s="63"/>
    </row>
    <row r="1408" spans="1:8">
      <c r="A1408" s="120"/>
      <c r="B1408" s="121"/>
      <c r="C1408" s="121"/>
      <c r="D1408" s="121"/>
      <c r="E1408" s="121"/>
      <c r="F1408" s="121"/>
      <c r="H1408" s="63"/>
    </row>
    <row r="1409" spans="1:8">
      <c r="A1409" s="120"/>
      <c r="B1409" s="121"/>
      <c r="C1409" s="121"/>
      <c r="D1409" s="121"/>
      <c r="E1409" s="121"/>
      <c r="F1409" s="121"/>
      <c r="H1409" s="63"/>
    </row>
    <row r="1410" spans="1:8">
      <c r="A1410" s="120"/>
      <c r="B1410" s="121"/>
      <c r="C1410" s="121"/>
      <c r="D1410" s="121"/>
      <c r="E1410" s="121"/>
      <c r="F1410" s="121"/>
      <c r="H1410" s="63"/>
    </row>
    <row r="1411" spans="1:8">
      <c r="A1411" s="120"/>
      <c r="B1411" s="121"/>
      <c r="C1411" s="121"/>
      <c r="D1411" s="121"/>
      <c r="E1411" s="121"/>
      <c r="F1411" s="121"/>
      <c r="H1411" s="63"/>
    </row>
    <row r="1412" spans="1:8">
      <c r="A1412" s="120"/>
      <c r="B1412" s="121"/>
      <c r="C1412" s="121"/>
      <c r="D1412" s="121"/>
      <c r="E1412" s="121"/>
      <c r="F1412" s="121"/>
      <c r="H1412" s="63"/>
    </row>
    <row r="1413" spans="1:8">
      <c r="A1413" s="120"/>
      <c r="B1413" s="121"/>
      <c r="C1413" s="121"/>
      <c r="D1413" s="121"/>
      <c r="E1413" s="121"/>
      <c r="F1413" s="121"/>
      <c r="H1413" s="63"/>
    </row>
    <row r="1414" spans="1:8">
      <c r="A1414" s="120"/>
      <c r="B1414" s="121"/>
      <c r="C1414" s="121"/>
      <c r="D1414" s="121"/>
      <c r="E1414" s="121"/>
      <c r="F1414" s="121"/>
      <c r="H1414" s="63"/>
    </row>
    <row r="1415" spans="1:8">
      <c r="A1415" s="120"/>
      <c r="B1415" s="121"/>
      <c r="C1415" s="121"/>
      <c r="D1415" s="121"/>
      <c r="E1415" s="121"/>
      <c r="F1415" s="121"/>
      <c r="H1415" s="63"/>
    </row>
    <row r="1416" spans="1:8">
      <c r="A1416" s="120"/>
      <c r="B1416" s="121"/>
      <c r="C1416" s="121"/>
      <c r="D1416" s="121"/>
      <c r="E1416" s="121"/>
      <c r="F1416" s="121"/>
      <c r="H1416" s="63"/>
    </row>
    <row r="1417" spans="1:8">
      <c r="A1417" s="120"/>
      <c r="B1417" s="121"/>
      <c r="C1417" s="121"/>
      <c r="D1417" s="121"/>
      <c r="E1417" s="121"/>
      <c r="F1417" s="121"/>
      <c r="H1417" s="63"/>
    </row>
    <row r="1418" spans="1:8">
      <c r="A1418" s="120"/>
      <c r="B1418" s="121"/>
      <c r="C1418" s="121"/>
      <c r="D1418" s="121"/>
      <c r="E1418" s="121"/>
      <c r="F1418" s="121"/>
      <c r="H1418" s="63"/>
    </row>
    <row r="1419" spans="1:8">
      <c r="A1419" s="120"/>
      <c r="B1419" s="121"/>
      <c r="C1419" s="121"/>
      <c r="D1419" s="121"/>
      <c r="E1419" s="121"/>
      <c r="F1419" s="121"/>
      <c r="H1419" s="63"/>
    </row>
    <row r="1420" spans="1:8">
      <c r="A1420" s="120"/>
      <c r="B1420" s="121"/>
      <c r="C1420" s="121"/>
      <c r="D1420" s="121"/>
      <c r="E1420" s="121"/>
      <c r="F1420" s="121"/>
      <c r="H1420" s="63"/>
    </row>
    <row r="1421" spans="1:8">
      <c r="A1421" s="120"/>
      <c r="B1421" s="121"/>
      <c r="C1421" s="121"/>
      <c r="D1421" s="121"/>
      <c r="E1421" s="121"/>
      <c r="F1421" s="121"/>
      <c r="H1421" s="63"/>
    </row>
    <row r="1422" spans="1:8">
      <c r="A1422" s="120"/>
      <c r="B1422" s="121"/>
      <c r="C1422" s="121"/>
      <c r="D1422" s="121"/>
      <c r="E1422" s="121"/>
      <c r="F1422" s="121"/>
      <c r="H1422" s="63"/>
    </row>
    <row r="1423" spans="1:8">
      <c r="A1423" s="120"/>
      <c r="B1423" s="121"/>
      <c r="C1423" s="121"/>
      <c r="D1423" s="121"/>
      <c r="E1423" s="121"/>
      <c r="F1423" s="121"/>
      <c r="H1423" s="63"/>
    </row>
    <row r="1424" spans="1:8">
      <c r="A1424" s="120"/>
      <c r="B1424" s="121"/>
      <c r="C1424" s="121"/>
      <c r="D1424" s="121"/>
      <c r="E1424" s="121"/>
      <c r="F1424" s="121"/>
      <c r="H1424" s="63"/>
    </row>
    <row r="1425" spans="1:8">
      <c r="A1425" s="120"/>
      <c r="B1425" s="121"/>
      <c r="C1425" s="121"/>
      <c r="D1425" s="121"/>
      <c r="E1425" s="121"/>
      <c r="F1425" s="121"/>
      <c r="H1425" s="63"/>
    </row>
    <row r="1426" spans="1:8">
      <c r="A1426" s="120"/>
      <c r="B1426" s="121"/>
      <c r="C1426" s="121"/>
      <c r="D1426" s="121"/>
      <c r="E1426" s="121"/>
      <c r="F1426" s="121"/>
      <c r="H1426" s="63"/>
    </row>
    <row r="1427" spans="1:8">
      <c r="A1427" s="120"/>
      <c r="B1427" s="121"/>
      <c r="C1427" s="121"/>
      <c r="D1427" s="121"/>
      <c r="E1427" s="121"/>
      <c r="F1427" s="121"/>
      <c r="H1427" s="63"/>
    </row>
    <row r="1428" spans="1:8">
      <c r="A1428" s="120"/>
      <c r="B1428" s="121"/>
      <c r="C1428" s="121"/>
      <c r="D1428" s="121"/>
      <c r="E1428" s="121"/>
      <c r="F1428" s="121"/>
      <c r="H1428" s="63"/>
    </row>
    <row r="1429" spans="1:8">
      <c r="A1429" s="120"/>
      <c r="B1429" s="121"/>
      <c r="C1429" s="121"/>
      <c r="D1429" s="121"/>
      <c r="E1429" s="121"/>
      <c r="F1429" s="121"/>
      <c r="H1429" s="63"/>
    </row>
    <row r="1430" spans="1:8">
      <c r="A1430" s="120"/>
      <c r="B1430" s="121"/>
      <c r="C1430" s="121"/>
      <c r="D1430" s="121"/>
      <c r="E1430" s="121"/>
      <c r="F1430" s="121"/>
      <c r="H1430" s="63"/>
    </row>
    <row r="1431" spans="1:8">
      <c r="A1431" s="120"/>
      <c r="B1431" s="121"/>
      <c r="C1431" s="121"/>
      <c r="D1431" s="121"/>
      <c r="E1431" s="121"/>
      <c r="F1431" s="121"/>
      <c r="H1431" s="63"/>
    </row>
    <row r="1432" spans="1:8">
      <c r="A1432" s="120"/>
      <c r="B1432" s="121"/>
      <c r="C1432" s="121"/>
      <c r="D1432" s="121"/>
      <c r="E1432" s="121"/>
      <c r="F1432" s="121"/>
      <c r="H1432" s="63"/>
    </row>
    <row r="1433" spans="1:8">
      <c r="A1433" s="120"/>
      <c r="B1433" s="121"/>
      <c r="C1433" s="121"/>
      <c r="D1433" s="121"/>
      <c r="E1433" s="121"/>
      <c r="F1433" s="121"/>
      <c r="H1433" s="63"/>
    </row>
    <row r="1434" spans="1:8">
      <c r="A1434" s="120"/>
      <c r="B1434" s="121"/>
      <c r="C1434" s="121"/>
      <c r="D1434" s="121"/>
      <c r="E1434" s="121"/>
      <c r="F1434" s="121"/>
      <c r="H1434" s="63"/>
    </row>
    <row r="1435" spans="1:8">
      <c r="A1435" s="120"/>
      <c r="B1435" s="121"/>
      <c r="C1435" s="121"/>
      <c r="D1435" s="121"/>
      <c r="E1435" s="121"/>
      <c r="F1435" s="121"/>
      <c r="H1435" s="63"/>
    </row>
    <row r="1436" spans="1:8">
      <c r="A1436" s="120"/>
      <c r="B1436" s="121"/>
      <c r="C1436" s="121"/>
      <c r="D1436" s="121"/>
      <c r="E1436" s="121"/>
      <c r="F1436" s="121"/>
      <c r="H1436" s="63"/>
    </row>
    <row r="1437" spans="1:8">
      <c r="A1437" s="120"/>
      <c r="B1437" s="121"/>
      <c r="C1437" s="121"/>
      <c r="D1437" s="121"/>
      <c r="E1437" s="121"/>
      <c r="F1437" s="121"/>
      <c r="H1437" s="63"/>
    </row>
    <row r="1438" spans="1:8">
      <c r="A1438" s="120"/>
      <c r="B1438" s="121"/>
      <c r="C1438" s="121"/>
      <c r="D1438" s="121"/>
      <c r="E1438" s="121"/>
      <c r="F1438" s="121"/>
      <c r="H1438" s="63"/>
    </row>
    <row r="1439" spans="1:8">
      <c r="A1439" s="120"/>
      <c r="B1439" s="121"/>
      <c r="C1439" s="121"/>
      <c r="D1439" s="121"/>
      <c r="E1439" s="121"/>
      <c r="F1439" s="121"/>
      <c r="H1439" s="63"/>
    </row>
    <row r="1440" spans="1:8">
      <c r="A1440" s="120"/>
      <c r="B1440" s="121"/>
      <c r="C1440" s="121"/>
      <c r="D1440" s="121"/>
      <c r="E1440" s="121"/>
      <c r="F1440" s="121"/>
      <c r="H1440" s="63"/>
    </row>
    <row r="1441" spans="1:8">
      <c r="A1441" s="120"/>
      <c r="B1441" s="121"/>
      <c r="C1441" s="121"/>
      <c r="D1441" s="121"/>
      <c r="E1441" s="121"/>
      <c r="F1441" s="121"/>
      <c r="H1441" s="63"/>
    </row>
    <row r="1442" spans="1:8">
      <c r="A1442" s="120"/>
      <c r="B1442" s="121"/>
      <c r="C1442" s="121"/>
      <c r="D1442" s="121"/>
      <c r="E1442" s="121"/>
      <c r="F1442" s="121"/>
      <c r="H1442" s="63"/>
    </row>
    <row r="1443" spans="1:8">
      <c r="A1443" s="120"/>
      <c r="B1443" s="121"/>
      <c r="C1443" s="121"/>
      <c r="D1443" s="121"/>
      <c r="E1443" s="121"/>
      <c r="F1443" s="121"/>
      <c r="H1443" s="63"/>
    </row>
    <row r="1444" spans="1:8">
      <c r="A1444" s="120"/>
      <c r="B1444" s="121"/>
      <c r="C1444" s="121"/>
      <c r="D1444" s="121"/>
      <c r="E1444" s="121"/>
      <c r="F1444" s="121"/>
      <c r="H1444" s="63"/>
    </row>
    <row r="1445" spans="1:8">
      <c r="A1445" s="120"/>
      <c r="B1445" s="121"/>
      <c r="C1445" s="121"/>
      <c r="D1445" s="121"/>
      <c r="E1445" s="121"/>
      <c r="F1445" s="121"/>
      <c r="H1445" s="63"/>
    </row>
    <row r="1446" spans="1:8">
      <c r="A1446" s="120"/>
      <c r="B1446" s="121"/>
      <c r="C1446" s="121"/>
      <c r="D1446" s="121"/>
      <c r="E1446" s="121"/>
      <c r="F1446" s="121"/>
      <c r="H1446" s="63"/>
    </row>
    <row r="1447" spans="1:8">
      <c r="A1447" s="120"/>
      <c r="B1447" s="121"/>
      <c r="C1447" s="121"/>
      <c r="D1447" s="121"/>
      <c r="E1447" s="121"/>
      <c r="F1447" s="121"/>
      <c r="H1447" s="63"/>
    </row>
    <row r="1448" spans="1:8">
      <c r="A1448" s="120"/>
      <c r="B1448" s="121"/>
      <c r="C1448" s="121"/>
      <c r="D1448" s="121"/>
      <c r="E1448" s="121"/>
      <c r="F1448" s="121"/>
      <c r="H1448" s="63"/>
    </row>
    <row r="1449" spans="1:8">
      <c r="A1449" s="120"/>
      <c r="B1449" s="121"/>
      <c r="C1449" s="121"/>
      <c r="D1449" s="121"/>
      <c r="E1449" s="121"/>
      <c r="F1449" s="121"/>
      <c r="H1449" s="63"/>
    </row>
    <row r="1450" spans="1:8">
      <c r="A1450" s="120"/>
      <c r="B1450" s="121"/>
      <c r="C1450" s="121"/>
      <c r="D1450" s="121"/>
      <c r="E1450" s="121"/>
      <c r="F1450" s="121"/>
      <c r="H1450" s="63"/>
    </row>
    <row r="1451" spans="1:8">
      <c r="A1451" s="120"/>
      <c r="B1451" s="121"/>
      <c r="C1451" s="121"/>
      <c r="D1451" s="121"/>
      <c r="E1451" s="121"/>
      <c r="F1451" s="121"/>
      <c r="H1451" s="63"/>
    </row>
    <row r="1452" spans="1:8">
      <c r="A1452" s="120"/>
      <c r="B1452" s="121"/>
      <c r="C1452" s="121"/>
      <c r="D1452" s="121"/>
      <c r="E1452" s="121"/>
      <c r="F1452" s="121"/>
      <c r="H1452" s="63"/>
    </row>
    <row r="1453" spans="1:8">
      <c r="A1453" s="120"/>
      <c r="B1453" s="121"/>
      <c r="C1453" s="121"/>
      <c r="D1453" s="121"/>
      <c r="E1453" s="121"/>
      <c r="F1453" s="121"/>
      <c r="H1453" s="63"/>
    </row>
    <row r="1454" spans="1:8">
      <c r="A1454" s="120"/>
      <c r="B1454" s="121"/>
      <c r="C1454" s="121"/>
      <c r="D1454" s="121"/>
      <c r="E1454" s="121"/>
      <c r="F1454" s="121"/>
      <c r="H1454" s="63"/>
    </row>
    <row r="1455" spans="1:8">
      <c r="A1455" s="120"/>
      <c r="B1455" s="121"/>
      <c r="C1455" s="121"/>
      <c r="D1455" s="121"/>
      <c r="E1455" s="121"/>
      <c r="F1455" s="121"/>
      <c r="H1455" s="63"/>
    </row>
    <row r="1456" spans="1:8">
      <c r="A1456" s="120"/>
      <c r="B1456" s="121"/>
      <c r="C1456" s="121"/>
      <c r="D1456" s="121"/>
      <c r="E1456" s="121"/>
      <c r="F1456" s="121"/>
      <c r="H1456" s="63"/>
    </row>
    <row r="1457" spans="1:8">
      <c r="A1457" s="120"/>
      <c r="B1457" s="121"/>
      <c r="C1457" s="121"/>
      <c r="D1457" s="121"/>
      <c r="E1457" s="121"/>
      <c r="F1457" s="121"/>
      <c r="H1457" s="63"/>
    </row>
    <row r="1458" spans="1:8">
      <c r="A1458" s="120"/>
      <c r="B1458" s="121"/>
      <c r="C1458" s="121"/>
      <c r="D1458" s="121"/>
      <c r="E1458" s="121"/>
      <c r="F1458" s="121"/>
      <c r="H1458" s="63"/>
    </row>
    <row r="1459" spans="1:8">
      <c r="A1459" s="120"/>
      <c r="B1459" s="121"/>
      <c r="C1459" s="121"/>
      <c r="D1459" s="121"/>
      <c r="E1459" s="121"/>
      <c r="F1459" s="121"/>
      <c r="H1459" s="63"/>
    </row>
    <row r="1460" spans="1:8">
      <c r="A1460" s="120"/>
      <c r="B1460" s="121"/>
      <c r="C1460" s="121"/>
      <c r="D1460" s="121"/>
      <c r="E1460" s="121"/>
      <c r="F1460" s="121"/>
      <c r="H1460" s="63"/>
    </row>
    <row r="1461" spans="1:8">
      <c r="A1461" s="120"/>
      <c r="B1461" s="121"/>
      <c r="C1461" s="121"/>
      <c r="D1461" s="121"/>
      <c r="E1461" s="121"/>
      <c r="F1461" s="121"/>
      <c r="H1461" s="63"/>
    </row>
    <row r="1462" spans="1:8">
      <c r="A1462" s="120"/>
      <c r="B1462" s="121"/>
      <c r="C1462" s="121"/>
      <c r="D1462" s="121"/>
      <c r="E1462" s="121"/>
      <c r="F1462" s="121"/>
      <c r="H1462" s="63"/>
    </row>
    <row r="1463" spans="1:8">
      <c r="A1463" s="120"/>
      <c r="B1463" s="121"/>
      <c r="C1463" s="121"/>
      <c r="D1463" s="121"/>
      <c r="E1463" s="121"/>
      <c r="F1463" s="121"/>
      <c r="H1463" s="63"/>
    </row>
    <row r="1464" spans="1:8">
      <c r="A1464" s="120"/>
      <c r="B1464" s="121"/>
      <c r="C1464" s="121"/>
      <c r="D1464" s="121"/>
      <c r="E1464" s="121"/>
      <c r="F1464" s="121"/>
      <c r="H1464" s="63"/>
    </row>
    <row r="1465" spans="1:8">
      <c r="A1465" s="120"/>
      <c r="B1465" s="121"/>
      <c r="C1465" s="121"/>
      <c r="D1465" s="121"/>
      <c r="E1465" s="121"/>
      <c r="F1465" s="121"/>
      <c r="H1465" s="63"/>
    </row>
    <row r="1466" spans="1:8">
      <c r="A1466" s="120"/>
      <c r="B1466" s="121"/>
      <c r="C1466" s="121"/>
      <c r="D1466" s="121"/>
      <c r="E1466" s="121"/>
      <c r="F1466" s="121"/>
      <c r="H1466" s="63"/>
    </row>
    <row r="1467" spans="1:8">
      <c r="A1467" s="120"/>
      <c r="B1467" s="121"/>
      <c r="C1467" s="121"/>
      <c r="D1467" s="121"/>
      <c r="E1467" s="121"/>
      <c r="F1467" s="121"/>
      <c r="H1467" s="63"/>
    </row>
    <row r="1468" spans="1:8">
      <c r="A1468" s="120"/>
      <c r="B1468" s="121"/>
      <c r="C1468" s="121"/>
      <c r="D1468" s="121"/>
      <c r="E1468" s="121"/>
      <c r="F1468" s="121"/>
      <c r="H1468" s="63"/>
    </row>
    <row r="1469" spans="1:8">
      <c r="A1469" s="120"/>
      <c r="B1469" s="121"/>
      <c r="C1469" s="121"/>
      <c r="D1469" s="121"/>
      <c r="E1469" s="121"/>
      <c r="F1469" s="121"/>
      <c r="H1469" s="63"/>
    </row>
    <row r="1470" spans="1:8">
      <c r="A1470" s="120"/>
      <c r="B1470" s="121"/>
      <c r="C1470" s="121"/>
      <c r="D1470" s="121"/>
      <c r="E1470" s="121"/>
      <c r="F1470" s="121"/>
      <c r="H1470" s="63"/>
    </row>
    <row r="1471" spans="1:8">
      <c r="A1471" s="120"/>
      <c r="B1471" s="121"/>
      <c r="C1471" s="121"/>
      <c r="D1471" s="121"/>
      <c r="E1471" s="121"/>
      <c r="F1471" s="121"/>
      <c r="H1471" s="63"/>
    </row>
    <row r="1472" spans="1:8">
      <c r="A1472" s="120"/>
      <c r="B1472" s="121"/>
      <c r="C1472" s="121"/>
      <c r="D1472" s="121"/>
      <c r="E1472" s="121"/>
      <c r="F1472" s="121"/>
      <c r="H1472" s="63"/>
    </row>
    <row r="1473" spans="1:8">
      <c r="A1473" s="120"/>
      <c r="B1473" s="121"/>
      <c r="C1473" s="121"/>
      <c r="D1473" s="121"/>
      <c r="E1473" s="121"/>
      <c r="F1473" s="121"/>
      <c r="H1473" s="63"/>
    </row>
    <row r="1474" spans="1:8">
      <c r="A1474" s="120"/>
      <c r="B1474" s="121"/>
      <c r="C1474" s="121"/>
      <c r="D1474" s="121"/>
      <c r="E1474" s="121"/>
      <c r="F1474" s="121"/>
      <c r="H1474" s="63"/>
    </row>
    <row r="1475" spans="1:8">
      <c r="A1475" s="120"/>
      <c r="B1475" s="121"/>
      <c r="C1475" s="121"/>
      <c r="D1475" s="121"/>
      <c r="E1475" s="121"/>
      <c r="F1475" s="121"/>
      <c r="H1475" s="63"/>
    </row>
    <row r="1476" spans="1:8">
      <c r="A1476" s="120"/>
      <c r="B1476" s="121"/>
      <c r="C1476" s="121"/>
      <c r="D1476" s="121"/>
      <c r="E1476" s="121"/>
      <c r="F1476" s="121"/>
      <c r="H1476" s="63"/>
    </row>
    <row r="1477" spans="1:8">
      <c r="A1477" s="120"/>
      <c r="B1477" s="121"/>
      <c r="C1477" s="121"/>
      <c r="D1477" s="121"/>
      <c r="E1477" s="121"/>
      <c r="F1477" s="121"/>
      <c r="H1477" s="63"/>
    </row>
    <row r="1478" spans="1:8">
      <c r="A1478" s="120"/>
      <c r="B1478" s="121"/>
      <c r="C1478" s="121"/>
      <c r="D1478" s="121"/>
      <c r="E1478" s="121"/>
      <c r="F1478" s="121"/>
      <c r="H1478" s="63"/>
    </row>
    <row r="1479" spans="1:8">
      <c r="A1479" s="120"/>
      <c r="B1479" s="121"/>
      <c r="C1479" s="121"/>
      <c r="D1479" s="121"/>
      <c r="E1479" s="121"/>
      <c r="F1479" s="121"/>
      <c r="H1479" s="63"/>
    </row>
    <row r="1480" spans="1:8">
      <c r="A1480" s="120"/>
      <c r="B1480" s="121"/>
      <c r="C1480" s="121"/>
      <c r="D1480" s="121"/>
      <c r="E1480" s="121"/>
      <c r="F1480" s="121"/>
      <c r="H1480" s="63"/>
    </row>
    <row r="1481" spans="1:8">
      <c r="A1481" s="120"/>
      <c r="B1481" s="121"/>
      <c r="C1481" s="121"/>
      <c r="D1481" s="121"/>
      <c r="E1481" s="121"/>
      <c r="F1481" s="121"/>
      <c r="H1481" s="63"/>
    </row>
    <row r="1482" spans="1:8">
      <c r="A1482" s="120"/>
      <c r="B1482" s="121"/>
      <c r="C1482" s="121"/>
      <c r="D1482" s="121"/>
      <c r="E1482" s="121"/>
      <c r="F1482" s="121"/>
      <c r="H1482" s="63"/>
    </row>
    <row r="1483" spans="1:8">
      <c r="A1483" s="120"/>
      <c r="B1483" s="121"/>
      <c r="C1483" s="121"/>
      <c r="D1483" s="121"/>
      <c r="E1483" s="121"/>
      <c r="F1483" s="121"/>
      <c r="H1483" s="63"/>
    </row>
    <row r="1484" spans="1:8">
      <c r="A1484" s="120"/>
      <c r="B1484" s="121"/>
      <c r="C1484" s="121"/>
      <c r="D1484" s="121"/>
      <c r="E1484" s="121"/>
      <c r="F1484" s="121"/>
      <c r="H1484" s="63"/>
    </row>
    <row r="1485" spans="1:8">
      <c r="A1485" s="120"/>
      <c r="B1485" s="121"/>
      <c r="C1485" s="121"/>
      <c r="D1485" s="121"/>
      <c r="E1485" s="121"/>
      <c r="F1485" s="121"/>
      <c r="H1485" s="63"/>
    </row>
    <row r="1486" spans="1:8">
      <c r="A1486" s="120"/>
      <c r="B1486" s="121"/>
      <c r="C1486" s="121"/>
      <c r="D1486" s="121"/>
      <c r="E1486" s="121"/>
      <c r="F1486" s="121"/>
      <c r="H1486" s="63"/>
    </row>
    <row r="1487" spans="1:8">
      <c r="A1487" s="120"/>
      <c r="B1487" s="121"/>
      <c r="C1487" s="121"/>
      <c r="D1487" s="121"/>
      <c r="E1487" s="121"/>
      <c r="F1487" s="121"/>
      <c r="H1487" s="63"/>
    </row>
    <row r="1488" spans="1:8">
      <c r="A1488" s="120"/>
      <c r="B1488" s="121"/>
      <c r="C1488" s="121"/>
      <c r="D1488" s="121"/>
      <c r="E1488" s="121"/>
      <c r="F1488" s="121"/>
      <c r="H1488" s="63"/>
    </row>
    <row r="1489" spans="1:8">
      <c r="A1489" s="120"/>
      <c r="B1489" s="121"/>
      <c r="C1489" s="121"/>
      <c r="D1489" s="121"/>
      <c r="E1489" s="121"/>
      <c r="F1489" s="121"/>
      <c r="H1489" s="63"/>
    </row>
    <row r="1490" spans="1:8">
      <c r="A1490" s="120"/>
      <c r="B1490" s="121"/>
      <c r="C1490" s="121"/>
      <c r="D1490" s="121"/>
      <c r="E1490" s="121"/>
      <c r="F1490" s="121"/>
      <c r="H1490" s="63"/>
    </row>
    <row r="1491" spans="1:8">
      <c r="A1491" s="120"/>
      <c r="B1491" s="121"/>
      <c r="C1491" s="121"/>
      <c r="D1491" s="121"/>
      <c r="E1491" s="121"/>
      <c r="F1491" s="121"/>
      <c r="H1491" s="63"/>
    </row>
    <row r="1492" spans="1:8">
      <c r="A1492" s="120"/>
      <c r="B1492" s="121"/>
      <c r="C1492" s="121"/>
      <c r="D1492" s="121"/>
      <c r="E1492" s="121"/>
      <c r="F1492" s="121"/>
      <c r="H1492" s="63"/>
    </row>
    <row r="1493" spans="1:8">
      <c r="A1493" s="120"/>
      <c r="B1493" s="121"/>
      <c r="C1493" s="121"/>
      <c r="D1493" s="121"/>
      <c r="E1493" s="121"/>
      <c r="F1493" s="121"/>
      <c r="H1493" s="63"/>
    </row>
    <row r="1494" spans="1:8">
      <c r="A1494" s="120"/>
      <c r="B1494" s="121"/>
      <c r="C1494" s="121"/>
      <c r="D1494" s="121"/>
      <c r="E1494" s="121"/>
      <c r="F1494" s="121"/>
      <c r="H1494" s="63"/>
    </row>
    <row r="1495" spans="1:8">
      <c r="A1495" s="120"/>
      <c r="B1495" s="121"/>
      <c r="C1495" s="121"/>
      <c r="D1495" s="121"/>
      <c r="E1495" s="121"/>
      <c r="F1495" s="121"/>
      <c r="H1495" s="63"/>
    </row>
    <row r="1496" spans="1:8">
      <c r="A1496" s="120"/>
      <c r="B1496" s="121"/>
      <c r="C1496" s="121"/>
      <c r="D1496" s="121"/>
      <c r="E1496" s="121"/>
      <c r="F1496" s="121"/>
      <c r="H1496" s="63"/>
    </row>
    <row r="1497" spans="1:8">
      <c r="A1497" s="120"/>
      <c r="B1497" s="121"/>
      <c r="C1497" s="121"/>
      <c r="D1497" s="121"/>
      <c r="E1497" s="121"/>
      <c r="F1497" s="121"/>
      <c r="H1497" s="63"/>
    </row>
    <row r="1498" spans="1:8">
      <c r="A1498" s="120"/>
      <c r="B1498" s="121"/>
      <c r="C1498" s="121"/>
      <c r="D1498" s="121"/>
      <c r="E1498" s="121"/>
      <c r="F1498" s="121"/>
      <c r="H1498" s="63"/>
    </row>
    <row r="1499" spans="1:8">
      <c r="A1499" s="120"/>
      <c r="B1499" s="121"/>
      <c r="C1499" s="121"/>
      <c r="D1499" s="121"/>
      <c r="E1499" s="121"/>
      <c r="F1499" s="121"/>
      <c r="H1499" s="63"/>
    </row>
    <row r="1500" spans="1:8">
      <c r="A1500" s="120"/>
      <c r="B1500" s="121"/>
      <c r="C1500" s="121"/>
      <c r="D1500" s="121"/>
      <c r="E1500" s="121"/>
      <c r="F1500" s="121"/>
      <c r="H1500" s="63"/>
    </row>
    <row r="1501" spans="1:8">
      <c r="A1501" s="120"/>
      <c r="B1501" s="121"/>
      <c r="C1501" s="121"/>
      <c r="D1501" s="121"/>
      <c r="E1501" s="121"/>
      <c r="F1501" s="121"/>
      <c r="H1501" s="63"/>
    </row>
    <row r="1502" spans="1:8">
      <c r="A1502" s="120"/>
      <c r="B1502" s="121"/>
      <c r="C1502" s="121"/>
      <c r="D1502" s="121"/>
      <c r="E1502" s="121"/>
      <c r="F1502" s="121"/>
      <c r="H1502" s="63"/>
    </row>
    <row r="1503" spans="1:8">
      <c r="A1503" s="120"/>
      <c r="B1503" s="121"/>
      <c r="C1503" s="121"/>
      <c r="D1503" s="121"/>
      <c r="E1503" s="121"/>
      <c r="F1503" s="121"/>
      <c r="H1503" s="63"/>
    </row>
    <row r="1504" spans="1:8">
      <c r="A1504" s="120"/>
      <c r="B1504" s="121"/>
      <c r="C1504" s="121"/>
      <c r="D1504" s="121"/>
      <c r="E1504" s="121"/>
      <c r="F1504" s="121"/>
      <c r="H1504" s="63"/>
    </row>
    <row r="1505" spans="1:8">
      <c r="A1505" s="120"/>
      <c r="B1505" s="121"/>
      <c r="C1505" s="121"/>
      <c r="D1505" s="121"/>
      <c r="E1505" s="121"/>
      <c r="F1505" s="121"/>
      <c r="H1505" s="63"/>
    </row>
    <row r="1506" spans="1:8">
      <c r="A1506" s="120"/>
      <c r="B1506" s="121"/>
      <c r="C1506" s="121"/>
      <c r="D1506" s="121"/>
      <c r="E1506" s="121"/>
      <c r="F1506" s="121"/>
      <c r="H1506" s="63"/>
    </row>
    <row r="1507" spans="1:8">
      <c r="A1507" s="120"/>
      <c r="B1507" s="121"/>
      <c r="C1507" s="121"/>
      <c r="D1507" s="121"/>
      <c r="E1507" s="121"/>
      <c r="F1507" s="121"/>
      <c r="H1507" s="63"/>
    </row>
    <row r="1508" spans="1:8">
      <c r="A1508" s="120"/>
      <c r="B1508" s="121"/>
      <c r="C1508" s="121"/>
      <c r="D1508" s="121"/>
      <c r="E1508" s="121"/>
      <c r="F1508" s="121"/>
      <c r="H1508" s="63"/>
    </row>
    <row r="1509" spans="1:8">
      <c r="A1509" s="120"/>
      <c r="B1509" s="121"/>
      <c r="C1509" s="121"/>
      <c r="D1509" s="121"/>
      <c r="E1509" s="121"/>
      <c r="F1509" s="121"/>
      <c r="H1509" s="63"/>
    </row>
    <row r="1510" spans="1:8">
      <c r="A1510" s="120"/>
      <c r="B1510" s="121"/>
      <c r="C1510" s="121"/>
      <c r="D1510" s="121"/>
      <c r="E1510" s="121"/>
      <c r="F1510" s="121"/>
      <c r="H1510" s="63"/>
    </row>
    <row r="1511" spans="1:8">
      <c r="A1511" s="120"/>
      <c r="B1511" s="121"/>
      <c r="C1511" s="121"/>
      <c r="D1511" s="121"/>
      <c r="E1511" s="121"/>
      <c r="F1511" s="121"/>
      <c r="H1511" s="63"/>
    </row>
    <row r="1512" spans="1:8">
      <c r="A1512" s="120"/>
      <c r="B1512" s="121"/>
      <c r="C1512" s="121"/>
      <c r="D1512" s="121"/>
      <c r="E1512" s="121"/>
      <c r="F1512" s="121"/>
      <c r="H1512" s="63"/>
    </row>
    <row r="1513" spans="1:8">
      <c r="A1513" s="120"/>
      <c r="B1513" s="121"/>
      <c r="C1513" s="121"/>
      <c r="D1513" s="121"/>
      <c r="E1513" s="121"/>
      <c r="F1513" s="121"/>
      <c r="H1513" s="63"/>
    </row>
    <row r="1514" spans="1:8">
      <c r="A1514" s="120"/>
      <c r="B1514" s="121"/>
      <c r="C1514" s="121"/>
      <c r="D1514" s="121"/>
      <c r="E1514" s="121"/>
      <c r="F1514" s="121"/>
      <c r="H1514" s="63"/>
    </row>
    <row r="1515" spans="1:8">
      <c r="A1515" s="120"/>
      <c r="B1515" s="121"/>
      <c r="C1515" s="121"/>
      <c r="D1515" s="121"/>
      <c r="E1515" s="121"/>
      <c r="F1515" s="121"/>
      <c r="H1515" s="63"/>
    </row>
    <row r="1516" spans="1:8">
      <c r="A1516" s="120"/>
      <c r="B1516" s="121"/>
      <c r="C1516" s="121"/>
      <c r="D1516" s="121"/>
      <c r="E1516" s="121"/>
      <c r="F1516" s="121"/>
      <c r="H1516" s="63"/>
    </row>
    <row r="1517" spans="1:8">
      <c r="A1517" s="120"/>
      <c r="B1517" s="121"/>
      <c r="C1517" s="121"/>
      <c r="D1517" s="121"/>
      <c r="E1517" s="121"/>
      <c r="F1517" s="121"/>
      <c r="H1517" s="63"/>
    </row>
    <row r="1518" spans="1:8">
      <c r="A1518" s="120"/>
      <c r="B1518" s="121"/>
      <c r="C1518" s="121"/>
      <c r="D1518" s="121"/>
      <c r="E1518" s="121"/>
      <c r="F1518" s="121"/>
      <c r="H1518" s="63"/>
    </row>
    <row r="1519" spans="1:8">
      <c r="A1519" s="120"/>
      <c r="B1519" s="121"/>
      <c r="C1519" s="121"/>
      <c r="D1519" s="121"/>
      <c r="E1519" s="121"/>
      <c r="F1519" s="121"/>
      <c r="H1519" s="63"/>
    </row>
    <row r="1520" spans="1:8">
      <c r="A1520" s="120"/>
      <c r="B1520" s="121"/>
      <c r="C1520" s="121"/>
      <c r="D1520" s="121"/>
      <c r="E1520" s="121"/>
      <c r="F1520" s="121"/>
      <c r="H1520" s="63"/>
    </row>
    <row r="1521" spans="1:8">
      <c r="A1521" s="120"/>
      <c r="B1521" s="121"/>
      <c r="C1521" s="121"/>
      <c r="D1521" s="121"/>
      <c r="E1521" s="121"/>
      <c r="F1521" s="121"/>
      <c r="H1521" s="63"/>
    </row>
    <row r="1522" spans="1:8">
      <c r="A1522" s="120"/>
      <c r="B1522" s="121"/>
      <c r="C1522" s="121"/>
      <c r="D1522" s="121"/>
      <c r="E1522" s="121"/>
      <c r="F1522" s="121"/>
      <c r="H1522" s="63"/>
    </row>
    <row r="1523" spans="1:8">
      <c r="A1523" s="120"/>
      <c r="B1523" s="121"/>
      <c r="C1523" s="121"/>
      <c r="D1523" s="121"/>
      <c r="E1523" s="121"/>
      <c r="F1523" s="121"/>
      <c r="H1523" s="63"/>
    </row>
    <row r="1524" spans="1:8">
      <c r="A1524" s="120"/>
      <c r="B1524" s="121"/>
      <c r="C1524" s="121"/>
      <c r="D1524" s="121"/>
      <c r="E1524" s="121"/>
      <c r="F1524" s="121"/>
      <c r="H1524" s="63"/>
    </row>
    <row r="1525" spans="1:8">
      <c r="A1525" s="120"/>
      <c r="B1525" s="121"/>
      <c r="C1525" s="121"/>
      <c r="D1525" s="121"/>
      <c r="E1525" s="121"/>
      <c r="F1525" s="121"/>
      <c r="H1525" s="63"/>
    </row>
    <row r="1526" spans="1:8">
      <c r="A1526" s="120"/>
      <c r="B1526" s="121"/>
      <c r="C1526" s="121"/>
      <c r="D1526" s="121"/>
      <c r="E1526" s="121"/>
      <c r="F1526" s="121"/>
      <c r="H1526" s="63"/>
    </row>
    <row r="1527" spans="1:8">
      <c r="A1527" s="120"/>
      <c r="B1527" s="121"/>
      <c r="C1527" s="121"/>
      <c r="D1527" s="121"/>
      <c r="E1527" s="121"/>
      <c r="F1527" s="121"/>
      <c r="H1527" s="63"/>
    </row>
    <row r="1528" spans="1:8">
      <c r="A1528" s="120"/>
      <c r="B1528" s="121"/>
      <c r="C1528" s="121"/>
      <c r="D1528" s="121"/>
      <c r="E1528" s="121"/>
      <c r="F1528" s="121"/>
      <c r="H1528" s="63"/>
    </row>
    <row r="1529" spans="1:8">
      <c r="A1529" s="120"/>
      <c r="B1529" s="121"/>
      <c r="C1529" s="121"/>
      <c r="D1529" s="121"/>
      <c r="E1529" s="121"/>
      <c r="F1529" s="121"/>
      <c r="H1529" s="63"/>
    </row>
    <row r="1530" spans="1:8">
      <c r="A1530" s="120"/>
      <c r="B1530" s="121"/>
      <c r="C1530" s="121"/>
      <c r="D1530" s="121"/>
      <c r="E1530" s="121"/>
      <c r="F1530" s="121"/>
      <c r="H1530" s="63"/>
    </row>
    <row r="1531" spans="1:8">
      <c r="A1531" s="120"/>
      <c r="B1531" s="121"/>
      <c r="C1531" s="121"/>
      <c r="D1531" s="121"/>
      <c r="E1531" s="121"/>
      <c r="F1531" s="121"/>
      <c r="H1531" s="63"/>
    </row>
    <row r="1532" spans="1:8">
      <c r="A1532" s="120"/>
      <c r="B1532" s="121"/>
      <c r="C1532" s="121"/>
      <c r="D1532" s="121"/>
      <c r="E1532" s="121"/>
      <c r="F1532" s="121"/>
      <c r="H1532" s="63"/>
    </row>
    <row r="1533" spans="1:8">
      <c r="A1533" s="120"/>
      <c r="B1533" s="121"/>
      <c r="C1533" s="121"/>
      <c r="D1533" s="121"/>
      <c r="E1533" s="121"/>
      <c r="F1533" s="121"/>
      <c r="H1533" s="63"/>
    </row>
    <row r="1534" spans="1:8">
      <c r="A1534" s="120"/>
      <c r="B1534" s="121"/>
      <c r="C1534" s="121"/>
      <c r="D1534" s="121"/>
      <c r="E1534" s="121"/>
      <c r="F1534" s="121"/>
      <c r="H1534" s="63"/>
    </row>
    <row r="1535" spans="1:8">
      <c r="A1535" s="120"/>
      <c r="B1535" s="121"/>
      <c r="C1535" s="121"/>
      <c r="D1535" s="121"/>
      <c r="E1535" s="121"/>
      <c r="F1535" s="121"/>
      <c r="H1535" s="63"/>
    </row>
    <row r="1536" spans="1:8">
      <c r="A1536" s="120"/>
      <c r="B1536" s="121"/>
      <c r="C1536" s="121"/>
      <c r="D1536" s="121"/>
      <c r="E1536" s="121"/>
      <c r="F1536" s="121"/>
      <c r="H1536" s="63"/>
    </row>
    <row r="1537" spans="1:8">
      <c r="A1537" s="120"/>
      <c r="B1537" s="121"/>
      <c r="C1537" s="121"/>
      <c r="D1537" s="121"/>
      <c r="E1537" s="121"/>
      <c r="F1537" s="121"/>
      <c r="H1537" s="63"/>
    </row>
    <row r="1538" spans="1:8">
      <c r="A1538" s="120"/>
      <c r="B1538" s="121"/>
      <c r="C1538" s="121"/>
      <c r="D1538" s="121"/>
      <c r="E1538" s="121"/>
      <c r="F1538" s="121"/>
      <c r="H1538" s="63"/>
    </row>
    <row r="1539" spans="1:8">
      <c r="A1539" s="120"/>
      <c r="B1539" s="121"/>
      <c r="C1539" s="121"/>
      <c r="D1539" s="121"/>
      <c r="E1539" s="121"/>
      <c r="F1539" s="121"/>
      <c r="H1539" s="63"/>
    </row>
    <row r="1540" spans="1:8">
      <c r="A1540" s="120"/>
      <c r="B1540" s="121"/>
      <c r="C1540" s="121"/>
      <c r="D1540" s="121"/>
      <c r="E1540" s="121"/>
      <c r="F1540" s="121"/>
      <c r="H1540" s="63"/>
    </row>
    <row r="1541" spans="1:8">
      <c r="A1541" s="120"/>
      <c r="B1541" s="121"/>
      <c r="C1541" s="121"/>
      <c r="D1541" s="121"/>
      <c r="E1541" s="121"/>
      <c r="F1541" s="121"/>
      <c r="H1541" s="63"/>
    </row>
    <row r="1542" spans="1:8">
      <c r="A1542" s="120"/>
      <c r="B1542" s="121"/>
      <c r="C1542" s="121"/>
      <c r="D1542" s="121"/>
      <c r="E1542" s="121"/>
      <c r="F1542" s="121"/>
      <c r="H1542" s="63"/>
    </row>
    <row r="1543" spans="1:8">
      <c r="A1543" s="120"/>
      <c r="B1543" s="121"/>
      <c r="C1543" s="121"/>
      <c r="D1543" s="121"/>
      <c r="E1543" s="121"/>
      <c r="F1543" s="121"/>
      <c r="H1543" s="63"/>
    </row>
    <row r="1544" spans="1:8">
      <c r="A1544" s="120"/>
      <c r="B1544" s="121"/>
      <c r="C1544" s="121"/>
      <c r="D1544" s="121"/>
      <c r="E1544" s="121"/>
      <c r="F1544" s="121"/>
      <c r="H1544" s="63"/>
    </row>
    <row r="1545" spans="1:8">
      <c r="A1545" s="120"/>
      <c r="B1545" s="121"/>
      <c r="C1545" s="121"/>
      <c r="D1545" s="121"/>
      <c r="E1545" s="121"/>
      <c r="F1545" s="121"/>
      <c r="H1545" s="63"/>
    </row>
    <row r="1546" spans="1:8">
      <c r="A1546" s="120"/>
      <c r="B1546" s="121"/>
      <c r="C1546" s="121"/>
      <c r="D1546" s="121"/>
      <c r="E1546" s="121"/>
      <c r="F1546" s="121"/>
      <c r="H1546" s="63"/>
    </row>
    <row r="1547" spans="1:8">
      <c r="A1547" s="120"/>
      <c r="B1547" s="121"/>
      <c r="C1547" s="121"/>
      <c r="D1547" s="121"/>
      <c r="E1547" s="121"/>
      <c r="F1547" s="121"/>
      <c r="H1547" s="63"/>
    </row>
    <row r="1548" spans="1:8">
      <c r="A1548" s="120"/>
      <c r="B1548" s="121"/>
      <c r="C1548" s="121"/>
      <c r="D1548" s="121"/>
      <c r="E1548" s="121"/>
      <c r="F1548" s="121"/>
      <c r="H1548" s="63"/>
    </row>
    <row r="1549" spans="1:8">
      <c r="A1549" s="120"/>
      <c r="B1549" s="121"/>
      <c r="C1549" s="121"/>
      <c r="D1549" s="121"/>
      <c r="E1549" s="121"/>
      <c r="F1549" s="121"/>
      <c r="H1549" s="63"/>
    </row>
    <row r="1550" spans="1:8">
      <c r="A1550" s="120"/>
      <c r="B1550" s="121"/>
      <c r="C1550" s="121"/>
      <c r="D1550" s="121"/>
      <c r="E1550" s="121"/>
      <c r="F1550" s="121"/>
      <c r="H1550" s="63"/>
    </row>
    <row r="1551" spans="1:8">
      <c r="A1551" s="120"/>
      <c r="B1551" s="121"/>
      <c r="C1551" s="121"/>
      <c r="D1551" s="121"/>
      <c r="E1551" s="121"/>
      <c r="F1551" s="121"/>
      <c r="H1551" s="63"/>
    </row>
    <row r="1552" spans="1:8">
      <c r="A1552" s="120"/>
      <c r="B1552" s="121"/>
      <c r="C1552" s="121"/>
      <c r="D1552" s="121"/>
      <c r="E1552" s="121"/>
      <c r="F1552" s="121"/>
      <c r="H1552" s="63"/>
    </row>
    <row r="1553" spans="1:8">
      <c r="A1553" s="120"/>
      <c r="B1553" s="121"/>
      <c r="C1553" s="121"/>
      <c r="D1553" s="121"/>
      <c r="E1553" s="121"/>
      <c r="F1553" s="121"/>
      <c r="H1553" s="63"/>
    </row>
    <row r="1554" spans="1:8">
      <c r="A1554" s="120"/>
      <c r="B1554" s="121"/>
      <c r="C1554" s="121"/>
      <c r="D1554" s="121"/>
      <c r="E1554" s="121"/>
      <c r="F1554" s="121"/>
      <c r="H1554" s="63"/>
    </row>
    <row r="1555" spans="1:8">
      <c r="A1555" s="120"/>
      <c r="B1555" s="121"/>
      <c r="C1555" s="121"/>
      <c r="D1555" s="121"/>
      <c r="E1555" s="121"/>
      <c r="F1555" s="121"/>
      <c r="H1555" s="63"/>
    </row>
    <row r="1556" spans="1:8">
      <c r="A1556" s="120"/>
      <c r="B1556" s="121"/>
      <c r="C1556" s="121"/>
      <c r="D1556" s="121"/>
      <c r="E1556" s="121"/>
      <c r="F1556" s="121"/>
      <c r="H1556" s="63"/>
    </row>
    <row r="1557" spans="1:8">
      <c r="A1557" s="120"/>
      <c r="B1557" s="121"/>
      <c r="C1557" s="121"/>
      <c r="D1557" s="121"/>
      <c r="E1557" s="121"/>
      <c r="F1557" s="121"/>
      <c r="H1557" s="63"/>
    </row>
    <row r="1558" spans="1:8">
      <c r="A1558" s="120"/>
      <c r="B1558" s="121"/>
      <c r="C1558" s="121"/>
      <c r="D1558" s="121"/>
      <c r="E1558" s="121"/>
      <c r="F1558" s="121"/>
      <c r="H1558" s="63"/>
    </row>
    <row r="1559" spans="1:8">
      <c r="A1559" s="120"/>
      <c r="B1559" s="121"/>
      <c r="C1559" s="121"/>
      <c r="D1559" s="121"/>
      <c r="E1559" s="121"/>
      <c r="F1559" s="121"/>
      <c r="H1559" s="63"/>
    </row>
    <row r="1560" spans="1:8">
      <c r="A1560" s="120"/>
      <c r="B1560" s="121"/>
      <c r="C1560" s="121"/>
      <c r="D1560" s="121"/>
      <c r="E1560" s="121"/>
      <c r="F1560" s="121"/>
      <c r="H1560" s="63"/>
    </row>
    <row r="1561" spans="1:8">
      <c r="A1561" s="120"/>
      <c r="B1561" s="121"/>
      <c r="C1561" s="121"/>
      <c r="D1561" s="121"/>
      <c r="E1561" s="121"/>
      <c r="F1561" s="121"/>
      <c r="H1561" s="63"/>
    </row>
    <row r="1562" spans="1:8">
      <c r="A1562" s="120"/>
      <c r="B1562" s="121"/>
      <c r="C1562" s="121"/>
      <c r="D1562" s="121"/>
      <c r="E1562" s="121"/>
      <c r="F1562" s="121"/>
      <c r="H1562" s="63"/>
    </row>
    <row r="1563" spans="1:8">
      <c r="A1563" s="120"/>
      <c r="B1563" s="121"/>
      <c r="C1563" s="121"/>
      <c r="D1563" s="121"/>
      <c r="E1563" s="121"/>
      <c r="F1563" s="121"/>
      <c r="H1563" s="63"/>
    </row>
    <row r="1564" spans="1:8">
      <c r="A1564" s="120"/>
      <c r="B1564" s="121"/>
      <c r="C1564" s="121"/>
      <c r="D1564" s="121"/>
      <c r="E1564" s="121"/>
      <c r="F1564" s="121"/>
      <c r="H1564" s="63"/>
    </row>
    <row r="1565" spans="1:8">
      <c r="A1565" s="120"/>
      <c r="B1565" s="121"/>
      <c r="C1565" s="121"/>
      <c r="D1565" s="121"/>
      <c r="E1565" s="121"/>
      <c r="F1565" s="121"/>
      <c r="H1565" s="63"/>
    </row>
    <row r="1566" spans="1:8">
      <c r="A1566" s="120"/>
      <c r="B1566" s="121"/>
      <c r="C1566" s="121"/>
      <c r="D1566" s="121"/>
      <c r="E1566" s="121"/>
      <c r="F1566" s="121"/>
      <c r="H1566" s="63"/>
    </row>
    <row r="1567" spans="1:8">
      <c r="A1567" s="120"/>
      <c r="B1567" s="121"/>
      <c r="C1567" s="121"/>
      <c r="D1567" s="121"/>
      <c r="E1567" s="121"/>
      <c r="F1567" s="121"/>
      <c r="H1567" s="63"/>
    </row>
    <row r="1568" spans="1:8">
      <c r="A1568" s="120"/>
      <c r="B1568" s="121"/>
      <c r="C1568" s="121"/>
      <c r="D1568" s="121"/>
      <c r="E1568" s="121"/>
      <c r="F1568" s="121"/>
      <c r="H1568" s="63"/>
    </row>
    <row r="1569" spans="1:8">
      <c r="A1569" s="120"/>
      <c r="B1569" s="121"/>
      <c r="C1569" s="121"/>
      <c r="D1569" s="121"/>
      <c r="E1569" s="121"/>
      <c r="F1569" s="121"/>
      <c r="H1569" s="63"/>
    </row>
    <row r="1570" spans="1:8">
      <c r="A1570" s="120"/>
      <c r="B1570" s="121"/>
      <c r="C1570" s="121"/>
      <c r="D1570" s="121"/>
      <c r="E1570" s="121"/>
      <c r="F1570" s="121"/>
      <c r="H1570" s="63"/>
    </row>
    <row r="1571" spans="1:8">
      <c r="A1571" s="120"/>
      <c r="B1571" s="121"/>
      <c r="C1571" s="121"/>
      <c r="D1571" s="121"/>
      <c r="E1571" s="121"/>
      <c r="F1571" s="121"/>
      <c r="H1571" s="63"/>
    </row>
    <row r="1572" spans="1:8">
      <c r="A1572" s="120"/>
      <c r="B1572" s="121"/>
      <c r="C1572" s="121"/>
      <c r="D1572" s="121"/>
      <c r="E1572" s="121"/>
      <c r="F1572" s="121"/>
      <c r="H1572" s="63"/>
    </row>
    <row r="1573" spans="1:8">
      <c r="A1573" s="120"/>
      <c r="B1573" s="121"/>
      <c r="C1573" s="121"/>
      <c r="D1573" s="121"/>
      <c r="E1573" s="121"/>
      <c r="F1573" s="121"/>
      <c r="H1573" s="63"/>
    </row>
    <row r="1574" spans="1:8">
      <c r="A1574" s="120"/>
      <c r="B1574" s="121"/>
      <c r="C1574" s="121"/>
      <c r="D1574" s="121"/>
      <c r="E1574" s="121"/>
      <c r="F1574" s="121"/>
      <c r="H1574" s="63"/>
    </row>
    <row r="1575" spans="1:8">
      <c r="A1575" s="120"/>
      <c r="B1575" s="121"/>
      <c r="C1575" s="121"/>
      <c r="D1575" s="121"/>
      <c r="E1575" s="121"/>
      <c r="F1575" s="121"/>
      <c r="H1575" s="63"/>
    </row>
    <row r="1576" spans="1:8">
      <c r="A1576" s="120"/>
      <c r="B1576" s="121"/>
      <c r="C1576" s="121"/>
      <c r="D1576" s="121"/>
      <c r="E1576" s="121"/>
      <c r="F1576" s="121"/>
      <c r="H1576" s="63"/>
    </row>
    <row r="1577" spans="1:8">
      <c r="A1577" s="120"/>
      <c r="B1577" s="121"/>
      <c r="C1577" s="121"/>
      <c r="D1577" s="121"/>
      <c r="E1577" s="121"/>
      <c r="F1577" s="121"/>
      <c r="H1577" s="63"/>
    </row>
    <row r="1578" spans="1:8">
      <c r="A1578" s="120"/>
      <c r="B1578" s="121"/>
      <c r="C1578" s="121"/>
      <c r="D1578" s="121"/>
      <c r="E1578" s="121"/>
      <c r="F1578" s="121"/>
      <c r="H1578" s="63"/>
    </row>
    <row r="1579" spans="1:8">
      <c r="A1579" s="120"/>
      <c r="B1579" s="121"/>
      <c r="C1579" s="121"/>
      <c r="D1579" s="121"/>
      <c r="E1579" s="121"/>
      <c r="F1579" s="121"/>
      <c r="H1579" s="63"/>
    </row>
    <row r="1580" spans="1:8">
      <c r="A1580" s="120"/>
      <c r="B1580" s="121"/>
      <c r="C1580" s="121"/>
      <c r="D1580" s="121"/>
      <c r="E1580" s="121"/>
      <c r="F1580" s="121"/>
      <c r="H1580" s="63"/>
    </row>
    <row r="1581" spans="1:8">
      <c r="A1581" s="120"/>
      <c r="B1581" s="121"/>
      <c r="C1581" s="121"/>
      <c r="D1581" s="121"/>
      <c r="E1581" s="121"/>
      <c r="F1581" s="121"/>
      <c r="H1581" s="63"/>
    </row>
    <row r="1582" spans="1:8">
      <c r="A1582" s="120"/>
      <c r="B1582" s="121"/>
      <c r="C1582" s="121"/>
      <c r="D1582" s="121"/>
      <c r="E1582" s="121"/>
      <c r="F1582" s="121"/>
      <c r="H1582" s="63"/>
    </row>
    <row r="1583" spans="1:8">
      <c r="A1583" s="120"/>
      <c r="B1583" s="121"/>
      <c r="C1583" s="121"/>
      <c r="D1583" s="121"/>
      <c r="E1583" s="121"/>
      <c r="F1583" s="121"/>
      <c r="H1583" s="63"/>
    </row>
    <row r="1584" spans="1:8">
      <c r="A1584" s="120"/>
      <c r="B1584" s="121"/>
      <c r="C1584" s="121"/>
      <c r="D1584" s="121"/>
      <c r="E1584" s="121"/>
      <c r="F1584" s="121"/>
      <c r="H1584" s="63"/>
    </row>
    <row r="1585" spans="1:8">
      <c r="A1585" s="120"/>
      <c r="B1585" s="121"/>
      <c r="C1585" s="121"/>
      <c r="D1585" s="121"/>
      <c r="E1585" s="121"/>
      <c r="F1585" s="121"/>
      <c r="H1585" s="63"/>
    </row>
    <row r="1586" spans="1:8">
      <c r="A1586" s="120"/>
      <c r="B1586" s="121"/>
      <c r="C1586" s="121"/>
      <c r="D1586" s="121"/>
      <c r="E1586" s="121"/>
      <c r="F1586" s="121"/>
      <c r="H1586" s="63"/>
    </row>
    <row r="1587" spans="1:8">
      <c r="A1587" s="120"/>
      <c r="B1587" s="121"/>
      <c r="C1587" s="121"/>
      <c r="D1587" s="121"/>
      <c r="E1587" s="121"/>
      <c r="F1587" s="121"/>
      <c r="H1587" s="63"/>
    </row>
    <row r="1588" spans="1:8">
      <c r="A1588" s="120"/>
      <c r="B1588" s="121"/>
      <c r="C1588" s="121"/>
      <c r="D1588" s="121"/>
      <c r="E1588" s="121"/>
      <c r="F1588" s="121"/>
      <c r="H1588" s="63"/>
    </row>
    <row r="1589" spans="1:8">
      <c r="A1589" s="120"/>
      <c r="B1589" s="121"/>
      <c r="C1589" s="121"/>
      <c r="D1589" s="121"/>
      <c r="E1589" s="121"/>
      <c r="F1589" s="121"/>
      <c r="H1589" s="63"/>
    </row>
    <row r="1590" spans="1:8">
      <c r="A1590" s="120"/>
      <c r="B1590" s="121"/>
      <c r="C1590" s="121"/>
      <c r="D1590" s="121"/>
      <c r="E1590" s="121"/>
      <c r="F1590" s="121"/>
      <c r="H1590" s="63"/>
    </row>
    <row r="1591" spans="1:8">
      <c r="A1591" s="120"/>
      <c r="B1591" s="121"/>
      <c r="C1591" s="121"/>
      <c r="D1591" s="121"/>
      <c r="E1591" s="121"/>
      <c r="F1591" s="121"/>
      <c r="H1591" s="63"/>
    </row>
    <row r="1592" spans="1:8">
      <c r="A1592" s="120"/>
      <c r="B1592" s="121"/>
      <c r="C1592" s="121"/>
      <c r="D1592" s="121"/>
      <c r="E1592" s="121"/>
      <c r="F1592" s="121"/>
      <c r="H1592" s="63"/>
    </row>
    <row r="1593" spans="1:8">
      <c r="A1593" s="120"/>
      <c r="B1593" s="121"/>
      <c r="C1593" s="121"/>
      <c r="D1593" s="121"/>
      <c r="E1593" s="121"/>
      <c r="F1593" s="121"/>
      <c r="H1593" s="63"/>
    </row>
    <row r="1594" spans="1:8">
      <c r="A1594" s="120"/>
      <c r="B1594" s="121"/>
      <c r="C1594" s="121"/>
      <c r="D1594" s="121"/>
      <c r="E1594" s="121"/>
      <c r="F1594" s="121"/>
      <c r="H1594" s="63"/>
    </row>
    <row r="1595" spans="1:8">
      <c r="A1595" s="120"/>
      <c r="B1595" s="121"/>
      <c r="C1595" s="121"/>
      <c r="D1595" s="121"/>
      <c r="E1595" s="121"/>
      <c r="F1595" s="121"/>
      <c r="H1595" s="63"/>
    </row>
    <row r="1596" spans="1:8">
      <c r="A1596" s="120"/>
      <c r="B1596" s="121"/>
      <c r="C1596" s="121"/>
      <c r="D1596" s="121"/>
      <c r="E1596" s="121"/>
      <c r="F1596" s="121"/>
      <c r="H1596" s="63"/>
    </row>
    <row r="1597" spans="1:8">
      <c r="A1597" s="120"/>
      <c r="B1597" s="121"/>
      <c r="C1597" s="121"/>
      <c r="D1597" s="121"/>
      <c r="E1597" s="121"/>
      <c r="F1597" s="121"/>
      <c r="H1597" s="63"/>
    </row>
    <row r="1598" spans="1:8">
      <c r="A1598" s="120"/>
      <c r="B1598" s="121"/>
      <c r="C1598" s="121"/>
      <c r="D1598" s="121"/>
      <c r="E1598" s="121"/>
      <c r="F1598" s="121"/>
      <c r="H1598" s="63"/>
    </row>
    <row r="1599" spans="1:8">
      <c r="A1599" s="120"/>
      <c r="B1599" s="121"/>
      <c r="C1599" s="121"/>
      <c r="D1599" s="121"/>
      <c r="E1599" s="121"/>
      <c r="F1599" s="121"/>
      <c r="H1599" s="63"/>
    </row>
    <row r="1600" spans="1:8">
      <c r="A1600" s="120"/>
      <c r="B1600" s="121"/>
      <c r="C1600" s="121"/>
      <c r="D1600" s="121"/>
      <c r="E1600" s="121"/>
      <c r="F1600" s="121"/>
      <c r="H1600" s="63"/>
    </row>
    <row r="1601" spans="1:8">
      <c r="A1601" s="120"/>
      <c r="B1601" s="121"/>
      <c r="C1601" s="121"/>
      <c r="D1601" s="121"/>
      <c r="E1601" s="121"/>
      <c r="F1601" s="121"/>
      <c r="H1601" s="63"/>
    </row>
    <row r="1602" spans="1:8">
      <c r="A1602" s="120"/>
      <c r="B1602" s="121"/>
      <c r="C1602" s="121"/>
      <c r="D1602" s="121"/>
      <c r="E1602" s="121"/>
      <c r="F1602" s="121"/>
      <c r="H1602" s="63"/>
    </row>
    <row r="1603" spans="1:8">
      <c r="A1603" s="120"/>
      <c r="B1603" s="121"/>
      <c r="C1603" s="121"/>
      <c r="D1603" s="121"/>
      <c r="E1603" s="121"/>
      <c r="F1603" s="121"/>
      <c r="H1603" s="63"/>
    </row>
    <row r="1604" spans="1:8">
      <c r="A1604" s="120"/>
      <c r="B1604" s="121"/>
      <c r="C1604" s="121"/>
      <c r="D1604" s="121"/>
      <c r="E1604" s="121"/>
      <c r="F1604" s="121"/>
      <c r="H1604" s="63"/>
    </row>
    <row r="1605" spans="1:8">
      <c r="A1605" s="120"/>
      <c r="B1605" s="121"/>
      <c r="C1605" s="121"/>
      <c r="D1605" s="121"/>
      <c r="E1605" s="121"/>
      <c r="F1605" s="121"/>
      <c r="H1605" s="63"/>
    </row>
    <row r="1606" spans="1:8">
      <c r="A1606" s="120"/>
      <c r="B1606" s="121"/>
      <c r="C1606" s="121"/>
      <c r="D1606" s="121"/>
      <c r="E1606" s="121"/>
      <c r="F1606" s="121"/>
      <c r="H1606" s="63"/>
    </row>
    <row r="1607" spans="1:8">
      <c r="A1607" s="120"/>
      <c r="B1607" s="121"/>
      <c r="C1607" s="121"/>
      <c r="D1607" s="121"/>
      <c r="E1607" s="121"/>
      <c r="F1607" s="121"/>
      <c r="H1607" s="63"/>
    </row>
    <row r="1608" spans="1:8">
      <c r="A1608" s="120"/>
      <c r="B1608" s="121"/>
      <c r="C1608" s="121"/>
      <c r="D1608" s="121"/>
      <c r="E1608" s="121"/>
      <c r="F1608" s="121"/>
      <c r="H1608" s="63"/>
    </row>
    <row r="1609" spans="1:8">
      <c r="A1609" s="120"/>
      <c r="B1609" s="121"/>
      <c r="C1609" s="121"/>
      <c r="D1609" s="121"/>
      <c r="E1609" s="121"/>
      <c r="F1609" s="121"/>
      <c r="H1609" s="63"/>
    </row>
    <row r="1610" spans="1:8">
      <c r="A1610" s="120"/>
      <c r="B1610" s="121"/>
      <c r="C1610" s="121"/>
      <c r="D1610" s="121"/>
      <c r="E1610" s="121"/>
      <c r="F1610" s="121"/>
      <c r="H1610" s="63"/>
    </row>
    <row r="1611" spans="1:8">
      <c r="A1611" s="120"/>
      <c r="B1611" s="121"/>
      <c r="C1611" s="121"/>
      <c r="D1611" s="121"/>
      <c r="E1611" s="121"/>
      <c r="F1611" s="121"/>
      <c r="H1611" s="63"/>
    </row>
    <row r="1612" spans="1:8">
      <c r="A1612" s="120"/>
      <c r="B1612" s="121"/>
      <c r="C1612" s="121"/>
      <c r="D1612" s="121"/>
      <c r="E1612" s="121"/>
      <c r="F1612" s="121"/>
      <c r="H1612" s="63"/>
    </row>
    <row r="1613" spans="1:8">
      <c r="A1613" s="120"/>
      <c r="B1613" s="121"/>
      <c r="C1613" s="121"/>
      <c r="D1613" s="121"/>
      <c r="E1613" s="121"/>
      <c r="F1613" s="121"/>
      <c r="H1613" s="63"/>
    </row>
    <row r="1614" spans="1:8">
      <c r="A1614" s="120"/>
      <c r="B1614" s="121"/>
      <c r="C1614" s="121"/>
      <c r="D1614" s="121"/>
      <c r="E1614" s="121"/>
      <c r="F1614" s="121"/>
      <c r="H1614" s="63"/>
    </row>
    <row r="1615" spans="1:8">
      <c r="A1615" s="120"/>
      <c r="B1615" s="121"/>
      <c r="C1615" s="121"/>
      <c r="D1615" s="121"/>
      <c r="E1615" s="121"/>
      <c r="F1615" s="121"/>
      <c r="H1615" s="63"/>
    </row>
    <row r="1616" spans="1:8">
      <c r="A1616" s="120"/>
      <c r="B1616" s="121"/>
      <c r="C1616" s="121"/>
      <c r="D1616" s="121"/>
      <c r="E1616" s="121"/>
      <c r="F1616" s="121"/>
      <c r="H1616" s="63"/>
    </row>
    <row r="1617" spans="1:8">
      <c r="A1617" s="120"/>
      <c r="B1617" s="121"/>
      <c r="C1617" s="121"/>
      <c r="D1617" s="121"/>
      <c r="E1617" s="121"/>
      <c r="F1617" s="121"/>
      <c r="H1617" s="63"/>
    </row>
    <row r="1618" spans="1:8">
      <c r="A1618" s="120"/>
      <c r="B1618" s="121"/>
      <c r="C1618" s="121"/>
      <c r="D1618" s="121"/>
      <c r="E1618" s="121"/>
      <c r="F1618" s="121"/>
      <c r="H1618" s="63"/>
    </row>
    <row r="1619" spans="1:8">
      <c r="A1619" s="120"/>
      <c r="B1619" s="121"/>
      <c r="C1619" s="121"/>
      <c r="D1619" s="121"/>
      <c r="E1619" s="121"/>
      <c r="F1619" s="121"/>
      <c r="H1619" s="63"/>
    </row>
    <row r="1620" spans="1:8">
      <c r="A1620" s="120"/>
      <c r="B1620" s="121"/>
      <c r="C1620" s="121"/>
      <c r="D1620" s="121"/>
      <c r="E1620" s="121"/>
      <c r="F1620" s="121"/>
      <c r="H1620" s="63"/>
    </row>
    <row r="1621" spans="1:8">
      <c r="A1621" s="120"/>
      <c r="B1621" s="121"/>
      <c r="C1621" s="121"/>
      <c r="D1621" s="121"/>
      <c r="E1621" s="121"/>
      <c r="F1621" s="121"/>
      <c r="H1621" s="63"/>
    </row>
    <row r="1622" spans="1:8">
      <c r="A1622" s="120"/>
      <c r="B1622" s="121"/>
      <c r="C1622" s="121"/>
      <c r="D1622" s="121"/>
      <c r="E1622" s="121"/>
      <c r="F1622" s="121"/>
      <c r="H1622" s="63"/>
    </row>
    <row r="1623" spans="1:8">
      <c r="A1623" s="120"/>
      <c r="B1623" s="121"/>
      <c r="C1623" s="121"/>
      <c r="D1623" s="121"/>
      <c r="E1623" s="121"/>
      <c r="F1623" s="121"/>
      <c r="H1623" s="63"/>
    </row>
    <row r="1624" spans="1:8">
      <c r="A1624" s="120"/>
      <c r="B1624" s="121"/>
      <c r="C1624" s="121"/>
      <c r="D1624" s="121"/>
      <c r="E1624" s="121"/>
      <c r="F1624" s="121"/>
      <c r="H1624" s="63"/>
    </row>
    <row r="1625" spans="1:8">
      <c r="A1625" s="120"/>
      <c r="B1625" s="121"/>
      <c r="C1625" s="121"/>
      <c r="D1625" s="121"/>
      <c r="E1625" s="121"/>
      <c r="F1625" s="121"/>
      <c r="H1625" s="63"/>
    </row>
    <row r="1626" spans="1:8">
      <c r="A1626" s="120"/>
      <c r="B1626" s="121"/>
      <c r="C1626" s="121"/>
      <c r="D1626" s="121"/>
      <c r="E1626" s="121"/>
      <c r="F1626" s="121"/>
      <c r="H1626" s="63"/>
    </row>
    <row r="1627" spans="1:8">
      <c r="A1627" s="120"/>
      <c r="B1627" s="121"/>
      <c r="C1627" s="121"/>
      <c r="D1627" s="121"/>
      <c r="E1627" s="121"/>
      <c r="F1627" s="121"/>
      <c r="H1627" s="63"/>
    </row>
    <row r="1628" spans="1:8">
      <c r="A1628" s="120"/>
      <c r="B1628" s="121"/>
      <c r="C1628" s="121"/>
      <c r="D1628" s="121"/>
      <c r="E1628" s="121"/>
      <c r="F1628" s="121"/>
      <c r="H1628" s="63"/>
    </row>
    <row r="1629" spans="1:8">
      <c r="A1629" s="120"/>
      <c r="B1629" s="121"/>
      <c r="C1629" s="121"/>
      <c r="D1629" s="121"/>
      <c r="E1629" s="121"/>
      <c r="F1629" s="121"/>
      <c r="H1629" s="63"/>
    </row>
    <row r="1630" spans="1:8">
      <c r="A1630" s="120"/>
      <c r="B1630" s="121"/>
      <c r="C1630" s="121"/>
      <c r="D1630" s="121"/>
      <c r="E1630" s="121"/>
      <c r="F1630" s="121"/>
      <c r="H1630" s="63"/>
    </row>
    <row r="1631" spans="1:8">
      <c r="A1631" s="120"/>
      <c r="B1631" s="121"/>
      <c r="C1631" s="121"/>
      <c r="D1631" s="121"/>
      <c r="E1631" s="121"/>
      <c r="F1631" s="121"/>
      <c r="H1631" s="63"/>
    </row>
    <row r="1632" spans="1:8">
      <c r="A1632" s="120"/>
      <c r="B1632" s="121"/>
      <c r="C1632" s="121"/>
      <c r="D1632" s="121"/>
      <c r="E1632" s="121"/>
      <c r="F1632" s="121"/>
      <c r="H1632" s="63"/>
    </row>
    <row r="1633" spans="1:8">
      <c r="A1633" s="120"/>
      <c r="B1633" s="121"/>
      <c r="C1633" s="121"/>
      <c r="D1633" s="121"/>
      <c r="E1633" s="121"/>
      <c r="F1633" s="121"/>
      <c r="H1633" s="63"/>
    </row>
    <row r="1634" spans="1:8">
      <c r="A1634" s="120"/>
      <c r="B1634" s="121"/>
      <c r="C1634" s="121"/>
      <c r="D1634" s="121"/>
      <c r="E1634" s="121"/>
      <c r="F1634" s="121"/>
      <c r="H1634" s="63"/>
    </row>
    <row r="1635" spans="1:8">
      <c r="A1635" s="120"/>
      <c r="B1635" s="121"/>
      <c r="C1635" s="121"/>
      <c r="D1635" s="121"/>
      <c r="E1635" s="121"/>
      <c r="F1635" s="121"/>
      <c r="H1635" s="63"/>
    </row>
    <row r="1636" spans="1:8">
      <c r="A1636" s="120"/>
      <c r="B1636" s="121"/>
      <c r="C1636" s="121"/>
      <c r="D1636" s="121"/>
      <c r="E1636" s="121"/>
      <c r="F1636" s="121"/>
      <c r="H1636" s="63"/>
    </row>
    <row r="1637" spans="1:8">
      <c r="A1637" s="120"/>
      <c r="B1637" s="121"/>
      <c r="C1637" s="121"/>
      <c r="D1637" s="121"/>
      <c r="E1637" s="121"/>
      <c r="F1637" s="121"/>
      <c r="H1637" s="63"/>
    </row>
    <row r="1638" spans="1:8">
      <c r="A1638" s="120"/>
      <c r="B1638" s="121"/>
      <c r="C1638" s="121"/>
      <c r="D1638" s="121"/>
      <c r="E1638" s="121"/>
      <c r="F1638" s="121"/>
      <c r="H1638" s="63"/>
    </row>
    <row r="1639" spans="1:8">
      <c r="A1639" s="120"/>
      <c r="B1639" s="121"/>
      <c r="C1639" s="121"/>
      <c r="D1639" s="121"/>
      <c r="E1639" s="121"/>
      <c r="F1639" s="121"/>
      <c r="H1639" s="63"/>
    </row>
    <row r="1640" spans="1:8">
      <c r="A1640" s="120"/>
      <c r="B1640" s="121"/>
      <c r="C1640" s="121"/>
      <c r="D1640" s="121"/>
      <c r="E1640" s="121"/>
      <c r="F1640" s="121"/>
      <c r="H1640" s="63"/>
    </row>
    <row r="1641" spans="1:8">
      <c r="A1641" s="120"/>
      <c r="B1641" s="121"/>
      <c r="C1641" s="121"/>
      <c r="D1641" s="121"/>
      <c r="E1641" s="121"/>
      <c r="F1641" s="121"/>
      <c r="H1641" s="63"/>
    </row>
    <row r="1642" spans="1:8">
      <c r="A1642" s="120"/>
      <c r="B1642" s="121"/>
      <c r="C1642" s="121"/>
      <c r="D1642" s="121"/>
      <c r="E1642" s="121"/>
      <c r="F1642" s="121"/>
      <c r="H1642" s="63"/>
    </row>
    <row r="1643" spans="1:8">
      <c r="A1643" s="120"/>
      <c r="B1643" s="121"/>
      <c r="C1643" s="121"/>
      <c r="D1643" s="121"/>
      <c r="E1643" s="121"/>
      <c r="F1643" s="121"/>
      <c r="H1643" s="63"/>
    </row>
    <row r="1644" spans="1:8">
      <c r="A1644" s="120"/>
      <c r="B1644" s="121"/>
      <c r="C1644" s="121"/>
      <c r="D1644" s="121"/>
      <c r="E1644" s="121"/>
      <c r="F1644" s="121"/>
      <c r="H1644" s="63"/>
    </row>
    <row r="1645" spans="1:8">
      <c r="A1645" s="120"/>
      <c r="B1645" s="121"/>
      <c r="C1645" s="121"/>
      <c r="D1645" s="121"/>
      <c r="E1645" s="121"/>
      <c r="F1645" s="121"/>
      <c r="H1645" s="63"/>
    </row>
    <row r="1646" spans="1:8">
      <c r="A1646" s="120"/>
      <c r="B1646" s="121"/>
      <c r="C1646" s="121"/>
      <c r="D1646" s="121"/>
      <c r="E1646" s="121"/>
      <c r="F1646" s="121"/>
      <c r="H1646" s="63"/>
    </row>
    <row r="1647" spans="1:8">
      <c r="A1647" s="120"/>
      <c r="B1647" s="121"/>
      <c r="C1647" s="121"/>
      <c r="D1647" s="121"/>
      <c r="E1647" s="121"/>
      <c r="F1647" s="121"/>
      <c r="H1647" s="63"/>
    </row>
    <row r="1648" spans="1:8">
      <c r="A1648" s="120"/>
      <c r="B1648" s="121"/>
      <c r="C1648" s="121"/>
      <c r="D1648" s="121"/>
      <c r="E1648" s="121"/>
      <c r="F1648" s="121"/>
      <c r="H1648" s="63"/>
    </row>
    <row r="1649" spans="1:8">
      <c r="A1649" s="120"/>
      <c r="B1649" s="121"/>
      <c r="C1649" s="121"/>
      <c r="D1649" s="121"/>
      <c r="E1649" s="121"/>
      <c r="F1649" s="121"/>
      <c r="H1649" s="63"/>
    </row>
    <row r="1650" spans="1:8">
      <c r="A1650" s="120"/>
      <c r="B1650" s="121"/>
      <c r="C1650" s="121"/>
      <c r="D1650" s="121"/>
      <c r="E1650" s="121"/>
      <c r="F1650" s="121"/>
      <c r="H1650" s="63"/>
    </row>
    <row r="1651" spans="1:8">
      <c r="A1651" s="120"/>
      <c r="B1651" s="121"/>
      <c r="C1651" s="121"/>
      <c r="D1651" s="121"/>
      <c r="E1651" s="121"/>
      <c r="F1651" s="121"/>
      <c r="H1651" s="63"/>
    </row>
    <row r="1652" spans="1:8">
      <c r="A1652" s="120"/>
      <c r="B1652" s="121"/>
      <c r="C1652" s="121"/>
      <c r="D1652" s="121"/>
      <c r="E1652" s="121"/>
      <c r="F1652" s="121"/>
      <c r="H1652" s="63"/>
    </row>
    <row r="1653" spans="1:8">
      <c r="A1653" s="120"/>
      <c r="B1653" s="121"/>
      <c r="C1653" s="121"/>
      <c r="D1653" s="121"/>
      <c r="E1653" s="121"/>
      <c r="F1653" s="121"/>
      <c r="H1653" s="63"/>
    </row>
    <row r="1654" spans="1:8">
      <c r="A1654" s="120"/>
      <c r="B1654" s="121"/>
      <c r="C1654" s="121"/>
      <c r="D1654" s="121"/>
      <c r="E1654" s="121"/>
      <c r="F1654" s="121"/>
      <c r="H1654" s="63"/>
    </row>
    <row r="1655" spans="1:8">
      <c r="A1655" s="120"/>
      <c r="B1655" s="121"/>
      <c r="C1655" s="121"/>
      <c r="D1655" s="121"/>
      <c r="E1655" s="121"/>
      <c r="F1655" s="121"/>
      <c r="H1655" s="63"/>
    </row>
    <row r="1656" spans="1:8">
      <c r="A1656" s="120"/>
      <c r="B1656" s="121"/>
      <c r="C1656" s="121"/>
      <c r="D1656" s="121"/>
      <c r="E1656" s="121"/>
      <c r="F1656" s="121"/>
      <c r="H1656" s="63"/>
    </row>
    <row r="1657" spans="1:8">
      <c r="A1657" s="120"/>
      <c r="B1657" s="121"/>
      <c r="C1657" s="121"/>
      <c r="D1657" s="121"/>
      <c r="E1657" s="121"/>
      <c r="F1657" s="121"/>
      <c r="H1657" s="63"/>
    </row>
    <row r="1658" spans="1:8">
      <c r="A1658" s="120"/>
      <c r="B1658" s="121"/>
      <c r="C1658" s="121"/>
      <c r="D1658" s="121"/>
      <c r="E1658" s="121"/>
      <c r="F1658" s="121"/>
      <c r="H1658" s="63"/>
    </row>
    <row r="1659" spans="1:8">
      <c r="A1659" s="120"/>
      <c r="B1659" s="121"/>
      <c r="C1659" s="121"/>
      <c r="D1659" s="121"/>
      <c r="E1659" s="121"/>
      <c r="F1659" s="121"/>
      <c r="H1659" s="63"/>
    </row>
    <row r="1660" spans="1:8">
      <c r="A1660" s="120"/>
      <c r="B1660" s="121"/>
      <c r="C1660" s="121"/>
      <c r="D1660" s="121"/>
      <c r="E1660" s="121"/>
      <c r="F1660" s="121"/>
      <c r="H1660" s="63"/>
    </row>
    <row r="1661" spans="1:8">
      <c r="A1661" s="120"/>
      <c r="B1661" s="121"/>
      <c r="C1661" s="121"/>
      <c r="D1661" s="121"/>
      <c r="E1661" s="121"/>
      <c r="F1661" s="121"/>
      <c r="H1661" s="63"/>
    </row>
    <row r="1662" spans="1:8">
      <c r="A1662" s="120"/>
      <c r="B1662" s="121"/>
      <c r="C1662" s="121"/>
      <c r="D1662" s="121"/>
      <c r="E1662" s="121"/>
      <c r="F1662" s="121"/>
      <c r="H1662" s="63"/>
    </row>
    <row r="1663" spans="1:8">
      <c r="A1663" s="120"/>
      <c r="B1663" s="121"/>
      <c r="C1663" s="121"/>
      <c r="D1663" s="121"/>
      <c r="E1663" s="121"/>
      <c r="F1663" s="121"/>
      <c r="H1663" s="63"/>
    </row>
    <row r="1664" spans="1:8">
      <c r="A1664" s="120"/>
      <c r="B1664" s="121"/>
      <c r="C1664" s="121"/>
      <c r="D1664" s="121"/>
      <c r="E1664" s="121"/>
      <c r="F1664" s="121"/>
      <c r="H1664" s="63"/>
    </row>
    <row r="1665" spans="1:8">
      <c r="A1665" s="120"/>
      <c r="B1665" s="121"/>
      <c r="C1665" s="121"/>
      <c r="D1665" s="121"/>
      <c r="E1665" s="121"/>
      <c r="F1665" s="121"/>
      <c r="H1665" s="63"/>
    </row>
    <row r="1666" spans="1:8">
      <c r="A1666" s="120"/>
      <c r="B1666" s="121"/>
      <c r="C1666" s="121"/>
      <c r="D1666" s="121"/>
      <c r="E1666" s="121"/>
      <c r="F1666" s="121"/>
      <c r="H1666" s="63"/>
    </row>
    <row r="1667" spans="1:8">
      <c r="A1667" s="120"/>
      <c r="B1667" s="121"/>
      <c r="C1667" s="121"/>
      <c r="D1667" s="121"/>
      <c r="E1667" s="121"/>
      <c r="F1667" s="121"/>
      <c r="H1667" s="63"/>
    </row>
    <row r="1668" spans="1:8">
      <c r="A1668" s="120"/>
      <c r="B1668" s="121"/>
      <c r="C1668" s="121"/>
      <c r="D1668" s="121"/>
      <c r="E1668" s="121"/>
      <c r="F1668" s="121"/>
      <c r="H1668" s="63"/>
    </row>
    <row r="1669" spans="1:8">
      <c r="A1669" s="120"/>
      <c r="B1669" s="121"/>
      <c r="C1669" s="121"/>
      <c r="D1669" s="121"/>
      <c r="E1669" s="121"/>
      <c r="F1669" s="121"/>
      <c r="H1669" s="63"/>
    </row>
    <row r="1670" spans="1:8">
      <c r="A1670" s="120"/>
      <c r="B1670" s="121"/>
      <c r="C1670" s="121"/>
      <c r="D1670" s="121"/>
      <c r="E1670" s="121"/>
      <c r="F1670" s="121"/>
      <c r="H1670" s="63"/>
    </row>
    <row r="1671" spans="1:8">
      <c r="A1671" s="120"/>
      <c r="B1671" s="121"/>
      <c r="C1671" s="121"/>
      <c r="D1671" s="121"/>
      <c r="E1671" s="121"/>
      <c r="F1671" s="121"/>
      <c r="H1671" s="63"/>
    </row>
    <row r="1672" spans="1:8">
      <c r="A1672" s="120"/>
      <c r="B1672" s="121"/>
      <c r="C1672" s="121"/>
      <c r="D1672" s="121"/>
      <c r="E1672" s="121"/>
      <c r="F1672" s="121"/>
      <c r="H1672" s="63"/>
    </row>
    <row r="1673" spans="1:8">
      <c r="A1673" s="120"/>
      <c r="B1673" s="121"/>
      <c r="C1673" s="121"/>
      <c r="D1673" s="121"/>
      <c r="E1673" s="121"/>
      <c r="F1673" s="121"/>
      <c r="H1673" s="63"/>
    </row>
    <row r="1674" spans="1:8">
      <c r="A1674" s="120"/>
      <c r="B1674" s="121"/>
      <c r="C1674" s="121"/>
      <c r="D1674" s="121"/>
      <c r="E1674" s="121"/>
      <c r="F1674" s="121"/>
      <c r="H1674" s="63"/>
    </row>
    <row r="1675" spans="1:8">
      <c r="A1675" s="120"/>
      <c r="B1675" s="121"/>
      <c r="C1675" s="121"/>
      <c r="D1675" s="121"/>
      <c r="E1675" s="121"/>
      <c r="F1675" s="121"/>
      <c r="H1675" s="63"/>
    </row>
    <row r="1676" spans="1:8">
      <c r="A1676" s="120"/>
      <c r="B1676" s="121"/>
      <c r="C1676" s="121"/>
      <c r="D1676" s="121"/>
      <c r="E1676" s="121"/>
      <c r="F1676" s="121"/>
      <c r="H1676" s="63"/>
    </row>
    <row r="1677" spans="1:8">
      <c r="A1677" s="120"/>
      <c r="B1677" s="121"/>
      <c r="C1677" s="121"/>
      <c r="D1677" s="121"/>
      <c r="E1677" s="121"/>
      <c r="F1677" s="121"/>
      <c r="H1677" s="63"/>
    </row>
    <row r="1678" spans="1:8">
      <c r="A1678" s="120"/>
      <c r="B1678" s="121"/>
      <c r="C1678" s="121"/>
      <c r="D1678" s="121"/>
      <c r="E1678" s="121"/>
      <c r="F1678" s="121"/>
      <c r="H1678" s="63"/>
    </row>
    <row r="1679" spans="1:8">
      <c r="A1679" s="120"/>
      <c r="B1679" s="121"/>
      <c r="C1679" s="121"/>
      <c r="D1679" s="121"/>
      <c r="E1679" s="121"/>
      <c r="F1679" s="121"/>
      <c r="H1679" s="63"/>
    </row>
    <row r="1680" spans="1:8">
      <c r="A1680" s="120"/>
      <c r="B1680" s="121"/>
      <c r="C1680" s="121"/>
      <c r="D1680" s="121"/>
      <c r="E1680" s="121"/>
      <c r="F1680" s="121"/>
      <c r="H1680" s="63"/>
    </row>
    <row r="1681" spans="1:8">
      <c r="A1681" s="120"/>
      <c r="B1681" s="121"/>
      <c r="C1681" s="121"/>
      <c r="D1681" s="121"/>
      <c r="E1681" s="121"/>
      <c r="F1681" s="121"/>
      <c r="H1681" s="63"/>
    </row>
    <row r="1682" spans="1:8">
      <c r="A1682" s="120"/>
      <c r="B1682" s="121"/>
      <c r="C1682" s="121"/>
      <c r="D1682" s="121"/>
      <c r="E1682" s="121"/>
      <c r="F1682" s="121"/>
      <c r="H1682" s="63"/>
    </row>
    <row r="1683" spans="1:8">
      <c r="A1683" s="120"/>
      <c r="B1683" s="121"/>
      <c r="C1683" s="121"/>
      <c r="D1683" s="121"/>
      <c r="E1683" s="121"/>
      <c r="F1683" s="121"/>
      <c r="H1683" s="63"/>
    </row>
    <row r="1684" spans="1:8">
      <c r="A1684" s="120"/>
      <c r="B1684" s="121"/>
      <c r="C1684" s="121"/>
      <c r="D1684" s="121"/>
      <c r="E1684" s="121"/>
      <c r="F1684" s="121"/>
      <c r="H1684" s="63"/>
    </row>
    <row r="1685" spans="1:8">
      <c r="A1685" s="120"/>
      <c r="B1685" s="121"/>
      <c r="C1685" s="121"/>
      <c r="D1685" s="121"/>
      <c r="E1685" s="121"/>
      <c r="F1685" s="121"/>
      <c r="H1685" s="63"/>
    </row>
    <row r="1686" spans="1:8">
      <c r="A1686" s="120"/>
      <c r="B1686" s="121"/>
      <c r="C1686" s="121"/>
      <c r="D1686" s="121"/>
      <c r="E1686" s="121"/>
      <c r="F1686" s="121"/>
      <c r="H1686" s="63"/>
    </row>
    <row r="1687" spans="1:8">
      <c r="A1687" s="120"/>
      <c r="B1687" s="121"/>
      <c r="C1687" s="121"/>
      <c r="D1687" s="121"/>
      <c r="E1687" s="121"/>
      <c r="F1687" s="121"/>
      <c r="H1687" s="63"/>
    </row>
    <row r="1688" spans="1:8">
      <c r="A1688" s="120"/>
      <c r="B1688" s="121"/>
      <c r="C1688" s="121"/>
      <c r="D1688" s="121"/>
      <c r="E1688" s="121"/>
      <c r="F1688" s="121"/>
      <c r="H1688" s="63"/>
    </row>
    <row r="1689" spans="1:8">
      <c r="A1689" s="120"/>
      <c r="B1689" s="121"/>
      <c r="C1689" s="121"/>
      <c r="D1689" s="121"/>
      <c r="E1689" s="121"/>
      <c r="F1689" s="121"/>
      <c r="H1689" s="63"/>
    </row>
    <row r="1690" spans="1:8">
      <c r="A1690" s="120"/>
      <c r="B1690" s="121"/>
      <c r="C1690" s="121"/>
      <c r="D1690" s="121"/>
      <c r="E1690" s="121"/>
      <c r="F1690" s="121"/>
      <c r="H1690" s="63"/>
    </row>
    <row r="1691" spans="1:8">
      <c r="A1691" s="120"/>
      <c r="B1691" s="121"/>
      <c r="C1691" s="121"/>
      <c r="D1691" s="121"/>
      <c r="E1691" s="121"/>
      <c r="F1691" s="121"/>
      <c r="H1691" s="63"/>
    </row>
    <row r="1692" spans="1:8">
      <c r="A1692" s="120"/>
      <c r="B1692" s="121"/>
      <c r="C1692" s="121"/>
      <c r="D1692" s="121"/>
      <c r="E1692" s="121"/>
      <c r="F1692" s="121"/>
      <c r="H1692" s="63"/>
    </row>
    <row r="1693" spans="1:8">
      <c r="A1693" s="120"/>
      <c r="B1693" s="121"/>
      <c r="C1693" s="121"/>
      <c r="D1693" s="121"/>
      <c r="E1693" s="121"/>
      <c r="F1693" s="121"/>
      <c r="H1693" s="63"/>
    </row>
    <row r="1694" spans="1:8">
      <c r="A1694" s="120"/>
      <c r="B1694" s="121"/>
      <c r="C1694" s="121"/>
      <c r="D1694" s="121"/>
      <c r="E1694" s="121"/>
      <c r="F1694" s="121"/>
      <c r="H1694" s="63"/>
    </row>
    <row r="1695" spans="1:8">
      <c r="A1695" s="120"/>
      <c r="B1695" s="121"/>
      <c r="C1695" s="121"/>
      <c r="D1695" s="121"/>
      <c r="E1695" s="121"/>
      <c r="F1695" s="121"/>
      <c r="H1695" s="63"/>
    </row>
    <row r="1696" spans="1:8">
      <c r="A1696" s="120"/>
      <c r="B1696" s="121"/>
      <c r="C1696" s="121"/>
      <c r="D1696" s="121"/>
      <c r="E1696" s="121"/>
      <c r="F1696" s="121"/>
      <c r="H1696" s="63"/>
    </row>
    <row r="1697" spans="1:8">
      <c r="A1697" s="120"/>
      <c r="B1697" s="121"/>
      <c r="C1697" s="121"/>
      <c r="D1697" s="121"/>
      <c r="E1697" s="121"/>
      <c r="F1697" s="121"/>
      <c r="H1697" s="63"/>
    </row>
    <row r="1698" spans="1:8">
      <c r="A1698" s="120"/>
      <c r="B1698" s="121"/>
      <c r="C1698" s="121"/>
      <c r="D1698" s="121"/>
      <c r="E1698" s="121"/>
      <c r="F1698" s="121"/>
      <c r="H1698" s="63"/>
    </row>
    <row r="1699" spans="1:8">
      <c r="A1699" s="120"/>
      <c r="B1699" s="121"/>
      <c r="C1699" s="121"/>
      <c r="D1699" s="121"/>
      <c r="E1699" s="121"/>
      <c r="F1699" s="121"/>
      <c r="H1699" s="63"/>
    </row>
    <row r="1700" spans="1:8">
      <c r="A1700" s="120"/>
      <c r="B1700" s="121"/>
      <c r="C1700" s="121"/>
      <c r="D1700" s="121"/>
      <c r="E1700" s="121"/>
      <c r="F1700" s="121"/>
      <c r="H1700" s="63"/>
    </row>
    <row r="1701" spans="1:8">
      <c r="A1701" s="120"/>
      <c r="B1701" s="121"/>
      <c r="C1701" s="121"/>
      <c r="D1701" s="121"/>
      <c r="E1701" s="121"/>
      <c r="F1701" s="121"/>
      <c r="H1701" s="63"/>
    </row>
    <row r="1702" spans="1:8">
      <c r="A1702" s="120"/>
      <c r="B1702" s="121"/>
      <c r="C1702" s="121"/>
      <c r="D1702" s="121"/>
      <c r="E1702" s="121"/>
      <c r="F1702" s="121"/>
      <c r="H1702" s="63"/>
    </row>
    <row r="1703" spans="1:8">
      <c r="A1703" s="120"/>
      <c r="B1703" s="121"/>
      <c r="C1703" s="121"/>
      <c r="D1703" s="121"/>
      <c r="E1703" s="121"/>
      <c r="F1703" s="121"/>
      <c r="H1703" s="63"/>
    </row>
    <row r="1704" spans="1:8">
      <c r="A1704" s="120"/>
      <c r="B1704" s="121"/>
      <c r="C1704" s="121"/>
      <c r="D1704" s="121"/>
      <c r="E1704" s="121"/>
      <c r="F1704" s="121"/>
      <c r="H1704" s="63"/>
    </row>
    <row r="1705" spans="1:8">
      <c r="A1705" s="120"/>
      <c r="B1705" s="121"/>
      <c r="C1705" s="121"/>
      <c r="D1705" s="121"/>
      <c r="E1705" s="121"/>
      <c r="F1705" s="121"/>
      <c r="H1705" s="63"/>
    </row>
    <row r="1706" spans="1:8">
      <c r="A1706" s="120"/>
      <c r="B1706" s="121"/>
      <c r="C1706" s="121"/>
      <c r="D1706" s="121"/>
      <c r="E1706" s="121"/>
      <c r="F1706" s="121"/>
      <c r="H1706" s="63"/>
    </row>
    <row r="1707" spans="1:8">
      <c r="A1707" s="120"/>
      <c r="B1707" s="121"/>
      <c r="C1707" s="121"/>
      <c r="D1707" s="121"/>
      <c r="E1707" s="121"/>
      <c r="F1707" s="121"/>
      <c r="H1707" s="63"/>
    </row>
    <row r="1708" spans="1:8">
      <c r="A1708" s="120"/>
      <c r="B1708" s="121"/>
      <c r="C1708" s="121"/>
      <c r="D1708" s="121"/>
      <c r="E1708" s="121"/>
      <c r="F1708" s="121"/>
      <c r="H1708" s="63"/>
    </row>
    <row r="1709" spans="1:8">
      <c r="A1709" s="120"/>
      <c r="B1709" s="121"/>
      <c r="C1709" s="121"/>
      <c r="D1709" s="121"/>
      <c r="E1709" s="121"/>
      <c r="F1709" s="121"/>
      <c r="H1709" s="63"/>
    </row>
    <row r="1710" spans="1:8">
      <c r="A1710" s="120"/>
      <c r="B1710" s="121"/>
      <c r="C1710" s="121"/>
      <c r="D1710" s="121"/>
      <c r="E1710" s="121"/>
      <c r="F1710" s="121"/>
      <c r="H1710" s="63"/>
    </row>
    <row r="1711" spans="1:8">
      <c r="A1711" s="120"/>
      <c r="B1711" s="121"/>
      <c r="C1711" s="121"/>
      <c r="D1711" s="121"/>
      <c r="E1711" s="121"/>
      <c r="F1711" s="121"/>
      <c r="H1711" s="63"/>
    </row>
    <row r="1712" spans="1:8">
      <c r="A1712" s="120"/>
      <c r="B1712" s="121"/>
      <c r="C1712" s="121"/>
      <c r="D1712" s="121"/>
      <c r="E1712" s="121"/>
      <c r="F1712" s="121"/>
      <c r="H1712" s="63"/>
    </row>
    <row r="1713" spans="1:8">
      <c r="A1713" s="120"/>
      <c r="B1713" s="121"/>
      <c r="C1713" s="121"/>
      <c r="D1713" s="121"/>
      <c r="E1713" s="121"/>
      <c r="F1713" s="121"/>
      <c r="H1713" s="63"/>
    </row>
    <row r="1714" spans="1:8">
      <c r="A1714" s="120"/>
      <c r="B1714" s="121"/>
      <c r="C1714" s="121"/>
      <c r="D1714" s="121"/>
      <c r="E1714" s="121"/>
      <c r="F1714" s="121"/>
      <c r="H1714" s="63"/>
    </row>
    <row r="1715" spans="1:8">
      <c r="A1715" s="120"/>
      <c r="B1715" s="121"/>
      <c r="C1715" s="121"/>
      <c r="D1715" s="121"/>
      <c r="E1715" s="121"/>
      <c r="F1715" s="121"/>
      <c r="H1715" s="63"/>
    </row>
    <row r="1716" spans="1:8">
      <c r="A1716" s="120"/>
      <c r="B1716" s="121"/>
      <c r="C1716" s="121"/>
      <c r="D1716" s="121"/>
      <c r="E1716" s="121"/>
      <c r="F1716" s="121"/>
      <c r="H1716" s="63"/>
    </row>
    <row r="1717" spans="1:8">
      <c r="A1717" s="120"/>
      <c r="B1717" s="121"/>
      <c r="C1717" s="121"/>
      <c r="D1717" s="121"/>
      <c r="E1717" s="121"/>
      <c r="F1717" s="121"/>
      <c r="H1717" s="63"/>
    </row>
    <row r="1718" spans="1:8">
      <c r="A1718" s="120"/>
      <c r="B1718" s="121"/>
      <c r="C1718" s="121"/>
      <c r="D1718" s="121"/>
      <c r="E1718" s="121"/>
      <c r="F1718" s="121"/>
      <c r="H1718" s="63"/>
    </row>
    <row r="1719" spans="1:8">
      <c r="A1719" s="120"/>
      <c r="B1719" s="121"/>
      <c r="C1719" s="121"/>
      <c r="D1719" s="121"/>
      <c r="E1719" s="121"/>
      <c r="F1719" s="121"/>
      <c r="H1719" s="63"/>
    </row>
    <row r="1720" spans="1:8">
      <c r="A1720" s="120"/>
      <c r="B1720" s="121"/>
      <c r="C1720" s="121"/>
      <c r="D1720" s="121"/>
      <c r="E1720" s="121"/>
      <c r="F1720" s="121"/>
      <c r="H1720" s="63"/>
    </row>
    <row r="1721" spans="1:8">
      <c r="A1721" s="120"/>
      <c r="B1721" s="121"/>
      <c r="C1721" s="121"/>
      <c r="D1721" s="121"/>
      <c r="E1721" s="121"/>
      <c r="F1721" s="121"/>
      <c r="H1721" s="63"/>
    </row>
    <row r="1722" spans="1:8">
      <c r="A1722" s="120"/>
      <c r="B1722" s="121"/>
      <c r="C1722" s="121"/>
      <c r="D1722" s="121"/>
      <c r="E1722" s="121"/>
      <c r="F1722" s="121"/>
      <c r="H1722" s="63"/>
    </row>
    <row r="1723" spans="1:8">
      <c r="A1723" s="120"/>
      <c r="B1723" s="121"/>
      <c r="C1723" s="121"/>
      <c r="D1723" s="121"/>
      <c r="E1723" s="121"/>
      <c r="F1723" s="121"/>
      <c r="H1723" s="63"/>
    </row>
    <row r="1724" spans="1:8">
      <c r="A1724" s="120"/>
      <c r="B1724" s="121"/>
      <c r="C1724" s="121"/>
      <c r="D1724" s="121"/>
      <c r="E1724" s="121"/>
      <c r="F1724" s="121"/>
      <c r="H1724" s="63"/>
    </row>
    <row r="1725" spans="1:8">
      <c r="A1725" s="120"/>
      <c r="B1725" s="121"/>
      <c r="C1725" s="121"/>
      <c r="D1725" s="121"/>
      <c r="E1725" s="121"/>
      <c r="F1725" s="121"/>
      <c r="H1725" s="63"/>
    </row>
    <row r="1726" spans="1:8">
      <c r="A1726" s="120"/>
      <c r="B1726" s="121"/>
      <c r="C1726" s="121"/>
      <c r="D1726" s="121"/>
      <c r="E1726" s="121"/>
      <c r="F1726" s="121"/>
      <c r="H1726" s="63"/>
    </row>
    <row r="1727" spans="1:8">
      <c r="A1727" s="120"/>
      <c r="B1727" s="121"/>
      <c r="C1727" s="121"/>
      <c r="D1727" s="121"/>
      <c r="E1727" s="121"/>
      <c r="F1727" s="121"/>
      <c r="H1727" s="63"/>
    </row>
    <row r="1728" spans="1:8">
      <c r="A1728" s="120"/>
      <c r="B1728" s="121"/>
      <c r="C1728" s="121"/>
      <c r="D1728" s="121"/>
      <c r="E1728" s="121"/>
      <c r="F1728" s="121"/>
      <c r="H1728" s="63"/>
    </row>
    <row r="1729" spans="1:8">
      <c r="A1729" s="120"/>
      <c r="B1729" s="121"/>
      <c r="C1729" s="121"/>
      <c r="D1729" s="121"/>
      <c r="E1729" s="121"/>
      <c r="F1729" s="121"/>
      <c r="H1729" s="63"/>
    </row>
    <row r="1730" spans="1:8">
      <c r="A1730" s="120"/>
      <c r="B1730" s="121"/>
      <c r="C1730" s="121"/>
      <c r="D1730" s="121"/>
      <c r="E1730" s="121"/>
      <c r="F1730" s="121"/>
      <c r="H1730" s="63"/>
    </row>
    <row r="1731" spans="1:8">
      <c r="A1731" s="120"/>
      <c r="B1731" s="121"/>
      <c r="C1731" s="121"/>
      <c r="D1731" s="121"/>
      <c r="E1731" s="121"/>
      <c r="F1731" s="121"/>
      <c r="H1731" s="63"/>
    </row>
    <row r="1732" spans="1:8">
      <c r="A1732" s="120"/>
      <c r="B1732" s="121"/>
      <c r="C1732" s="121"/>
      <c r="D1732" s="121"/>
      <c r="E1732" s="121"/>
      <c r="F1732" s="121"/>
      <c r="H1732" s="63"/>
    </row>
    <row r="1733" spans="1:8">
      <c r="A1733" s="120"/>
      <c r="B1733" s="121"/>
      <c r="C1733" s="121"/>
      <c r="D1733" s="121"/>
      <c r="E1733" s="121"/>
      <c r="F1733" s="121"/>
      <c r="H1733" s="63"/>
    </row>
    <row r="1734" spans="1:8">
      <c r="A1734" s="120"/>
      <c r="B1734" s="121"/>
      <c r="C1734" s="121"/>
      <c r="D1734" s="121"/>
      <c r="E1734" s="121"/>
      <c r="F1734" s="121"/>
      <c r="H1734" s="63"/>
    </row>
    <row r="1735" spans="1:8">
      <c r="A1735" s="120"/>
      <c r="B1735" s="121"/>
      <c r="C1735" s="121"/>
      <c r="D1735" s="121"/>
      <c r="E1735" s="121"/>
      <c r="F1735" s="121"/>
      <c r="H1735" s="63"/>
    </row>
    <row r="1736" spans="1:8">
      <c r="A1736" s="120"/>
      <c r="B1736" s="121"/>
      <c r="C1736" s="121"/>
      <c r="D1736" s="121"/>
      <c r="E1736" s="121"/>
      <c r="F1736" s="121"/>
      <c r="H1736" s="63"/>
    </row>
    <row r="1737" spans="1:8">
      <c r="A1737" s="120"/>
      <c r="B1737" s="121"/>
      <c r="C1737" s="121"/>
      <c r="D1737" s="121"/>
      <c r="E1737" s="121"/>
      <c r="F1737" s="121"/>
      <c r="H1737" s="63"/>
    </row>
    <row r="1738" spans="1:8">
      <c r="A1738" s="120"/>
      <c r="B1738" s="121"/>
      <c r="C1738" s="121"/>
      <c r="D1738" s="121"/>
      <c r="E1738" s="121"/>
      <c r="F1738" s="121"/>
      <c r="H1738" s="63"/>
    </row>
    <row r="1739" spans="1:8">
      <c r="A1739" s="120"/>
      <c r="B1739" s="121"/>
      <c r="C1739" s="121"/>
      <c r="D1739" s="121"/>
      <c r="E1739" s="121"/>
      <c r="F1739" s="121"/>
      <c r="H1739" s="63"/>
    </row>
    <row r="1740" spans="1:8">
      <c r="A1740" s="120"/>
      <c r="B1740" s="121"/>
      <c r="C1740" s="121"/>
      <c r="D1740" s="121"/>
      <c r="E1740" s="121"/>
      <c r="F1740" s="121"/>
      <c r="H1740" s="63"/>
    </row>
    <row r="1741" spans="1:8">
      <c r="A1741" s="120"/>
      <c r="B1741" s="121"/>
      <c r="C1741" s="121"/>
      <c r="D1741" s="121"/>
      <c r="E1741" s="121"/>
      <c r="F1741" s="121"/>
      <c r="H1741" s="63"/>
    </row>
    <row r="1742" spans="1:8">
      <c r="A1742" s="120"/>
      <c r="B1742" s="121"/>
      <c r="C1742" s="121"/>
      <c r="D1742" s="121"/>
      <c r="E1742" s="121"/>
      <c r="F1742" s="121"/>
      <c r="H1742" s="63"/>
    </row>
    <row r="1743" spans="1:8">
      <c r="A1743" s="120"/>
      <c r="B1743" s="121"/>
      <c r="C1743" s="121"/>
      <c r="D1743" s="121"/>
      <c r="E1743" s="121"/>
      <c r="F1743" s="121"/>
      <c r="H1743" s="63"/>
    </row>
    <row r="1744" spans="1:8">
      <c r="A1744" s="120"/>
      <c r="B1744" s="121"/>
      <c r="C1744" s="121"/>
      <c r="D1744" s="121"/>
      <c r="E1744" s="121"/>
      <c r="F1744" s="121"/>
      <c r="H1744" s="63"/>
    </row>
    <row r="1745" spans="1:8">
      <c r="A1745" s="120"/>
      <c r="B1745" s="121"/>
      <c r="C1745" s="121"/>
      <c r="D1745" s="121"/>
      <c r="E1745" s="121"/>
      <c r="F1745" s="121"/>
      <c r="H1745" s="63"/>
    </row>
    <row r="1746" spans="1:8">
      <c r="A1746" s="120"/>
      <c r="B1746" s="121"/>
      <c r="C1746" s="121"/>
      <c r="D1746" s="121"/>
      <c r="E1746" s="121"/>
      <c r="F1746" s="121"/>
      <c r="H1746" s="63"/>
    </row>
    <row r="1747" spans="1:8">
      <c r="A1747" s="120"/>
      <c r="B1747" s="121"/>
      <c r="C1747" s="121"/>
      <c r="D1747" s="121"/>
      <c r="E1747" s="121"/>
      <c r="F1747" s="121"/>
      <c r="H1747" s="63"/>
    </row>
    <row r="1748" spans="1:8">
      <c r="A1748" s="120"/>
      <c r="B1748" s="121"/>
      <c r="C1748" s="121"/>
      <c r="D1748" s="121"/>
      <c r="E1748" s="121"/>
      <c r="F1748" s="121"/>
      <c r="H1748" s="63"/>
    </row>
    <row r="1749" spans="1:8">
      <c r="A1749" s="120"/>
      <c r="B1749" s="121"/>
      <c r="C1749" s="121"/>
      <c r="D1749" s="121"/>
      <c r="E1749" s="121"/>
      <c r="F1749" s="121"/>
      <c r="H1749" s="63"/>
    </row>
    <row r="1750" spans="1:8">
      <c r="A1750" s="120"/>
      <c r="B1750" s="121"/>
      <c r="C1750" s="121"/>
      <c r="D1750" s="121"/>
      <c r="E1750" s="121"/>
      <c r="F1750" s="121"/>
      <c r="H1750" s="63"/>
    </row>
    <row r="1751" spans="1:8">
      <c r="A1751" s="120"/>
      <c r="B1751" s="121"/>
      <c r="C1751" s="121"/>
      <c r="D1751" s="121"/>
      <c r="E1751" s="121"/>
      <c r="F1751" s="121"/>
      <c r="H1751" s="63"/>
    </row>
    <row r="1752" spans="1:8">
      <c r="A1752" s="120"/>
      <c r="B1752" s="121"/>
      <c r="C1752" s="121"/>
      <c r="D1752" s="121"/>
      <c r="E1752" s="121"/>
      <c r="F1752" s="121"/>
      <c r="H1752" s="63"/>
    </row>
    <row r="1753" spans="1:8">
      <c r="A1753" s="120"/>
      <c r="B1753" s="121"/>
      <c r="C1753" s="121"/>
      <c r="D1753" s="121"/>
      <c r="E1753" s="121"/>
      <c r="F1753" s="121"/>
      <c r="H1753" s="63"/>
    </row>
    <row r="1754" spans="1:8">
      <c r="A1754" s="120"/>
      <c r="B1754" s="121"/>
      <c r="C1754" s="121"/>
      <c r="D1754" s="121"/>
      <c r="E1754" s="121"/>
      <c r="F1754" s="121"/>
      <c r="H1754" s="63"/>
    </row>
    <row r="1755" spans="1:8">
      <c r="A1755" s="120"/>
      <c r="B1755" s="121"/>
      <c r="C1755" s="121"/>
      <c r="D1755" s="121"/>
      <c r="E1755" s="121"/>
      <c r="F1755" s="121"/>
      <c r="H1755" s="63"/>
    </row>
    <row r="1756" spans="1:8">
      <c r="A1756" s="120"/>
      <c r="B1756" s="121"/>
      <c r="C1756" s="121"/>
      <c r="D1756" s="121"/>
      <c r="E1756" s="121"/>
      <c r="F1756" s="121"/>
      <c r="H1756" s="63"/>
    </row>
    <row r="1757" spans="1:8">
      <c r="A1757" s="120"/>
      <c r="B1757" s="121"/>
      <c r="C1757" s="121"/>
      <c r="D1757" s="121"/>
      <c r="E1757" s="121"/>
      <c r="F1757" s="121"/>
      <c r="H1757" s="63"/>
    </row>
    <row r="1758" spans="1:8">
      <c r="A1758" s="120"/>
      <c r="B1758" s="121"/>
      <c r="C1758" s="121"/>
      <c r="D1758" s="121"/>
      <c r="E1758" s="121"/>
      <c r="F1758" s="121"/>
      <c r="H1758" s="63"/>
    </row>
    <row r="1759" spans="1:8">
      <c r="A1759" s="120"/>
      <c r="B1759" s="121"/>
      <c r="C1759" s="121"/>
      <c r="D1759" s="121"/>
      <c r="E1759" s="121"/>
      <c r="F1759" s="121"/>
      <c r="H1759" s="63"/>
    </row>
    <row r="1760" spans="1:8">
      <c r="A1760" s="120"/>
      <c r="B1760" s="121"/>
      <c r="C1760" s="121"/>
      <c r="D1760" s="121"/>
      <c r="E1760" s="121"/>
      <c r="F1760" s="121"/>
      <c r="H1760" s="63"/>
    </row>
    <row r="1761" spans="1:8">
      <c r="A1761" s="120"/>
      <c r="B1761" s="121"/>
      <c r="C1761" s="121"/>
      <c r="D1761" s="121"/>
      <c r="E1761" s="121"/>
      <c r="F1761" s="121"/>
      <c r="H1761" s="63"/>
    </row>
    <row r="1762" spans="1:8">
      <c r="A1762" s="120"/>
      <c r="B1762" s="121"/>
      <c r="C1762" s="121"/>
      <c r="D1762" s="121"/>
      <c r="E1762" s="121"/>
      <c r="F1762" s="121"/>
      <c r="H1762" s="63"/>
    </row>
    <row r="1763" spans="1:8">
      <c r="A1763" s="120"/>
      <c r="B1763" s="121"/>
      <c r="C1763" s="121"/>
      <c r="D1763" s="121"/>
      <c r="E1763" s="121"/>
      <c r="F1763" s="121"/>
      <c r="H1763" s="63"/>
    </row>
    <row r="1764" spans="1:8">
      <c r="A1764" s="120"/>
      <c r="B1764" s="121"/>
      <c r="C1764" s="121"/>
      <c r="D1764" s="121"/>
      <c r="E1764" s="121"/>
      <c r="F1764" s="121"/>
      <c r="H1764" s="63"/>
    </row>
    <row r="1765" spans="1:8">
      <c r="A1765" s="120"/>
      <c r="B1765" s="121"/>
      <c r="C1765" s="121"/>
      <c r="D1765" s="121"/>
      <c r="E1765" s="121"/>
      <c r="F1765" s="121"/>
      <c r="H1765" s="63"/>
    </row>
    <row r="1766" spans="1:8">
      <c r="A1766" s="120"/>
      <c r="B1766" s="121"/>
      <c r="C1766" s="121"/>
      <c r="D1766" s="121"/>
      <c r="E1766" s="121"/>
      <c r="F1766" s="121"/>
      <c r="H1766" s="63"/>
    </row>
    <row r="1767" spans="1:8">
      <c r="A1767" s="120"/>
      <c r="B1767" s="121"/>
      <c r="C1767" s="121"/>
      <c r="D1767" s="121"/>
      <c r="E1767" s="121"/>
      <c r="F1767" s="121"/>
      <c r="H1767" s="63"/>
    </row>
    <row r="1768" spans="1:8">
      <c r="A1768" s="120"/>
      <c r="B1768" s="121"/>
      <c r="C1768" s="121"/>
      <c r="D1768" s="121"/>
      <c r="E1768" s="121"/>
      <c r="F1768" s="121"/>
      <c r="H1768" s="63"/>
    </row>
    <row r="1769" spans="1:8">
      <c r="A1769" s="120"/>
      <c r="B1769" s="121"/>
      <c r="C1769" s="121"/>
      <c r="D1769" s="121"/>
      <c r="E1769" s="121"/>
      <c r="F1769" s="121"/>
      <c r="H1769" s="63"/>
    </row>
    <row r="1770" spans="1:8">
      <c r="A1770" s="120"/>
      <c r="B1770" s="121"/>
      <c r="C1770" s="121"/>
      <c r="D1770" s="121"/>
      <c r="E1770" s="121"/>
      <c r="F1770" s="121"/>
      <c r="H1770" s="63"/>
    </row>
    <row r="1771" spans="1:8">
      <c r="A1771" s="120"/>
      <c r="B1771" s="121"/>
      <c r="C1771" s="121"/>
      <c r="D1771" s="121"/>
      <c r="E1771" s="121"/>
      <c r="F1771" s="121"/>
      <c r="H1771" s="63"/>
    </row>
    <row r="1772" spans="1:8">
      <c r="A1772" s="120"/>
      <c r="B1772" s="121"/>
      <c r="C1772" s="121"/>
      <c r="D1772" s="121"/>
      <c r="E1772" s="121"/>
      <c r="F1772" s="121"/>
      <c r="H1772" s="63"/>
    </row>
    <row r="1773" spans="1:8">
      <c r="A1773" s="120"/>
      <c r="B1773" s="121"/>
      <c r="C1773" s="121"/>
      <c r="D1773" s="121"/>
      <c r="E1773" s="121"/>
      <c r="F1773" s="121"/>
      <c r="H1773" s="63"/>
    </row>
    <row r="1774" spans="1:8">
      <c r="A1774" s="120"/>
      <c r="B1774" s="121"/>
      <c r="C1774" s="121"/>
      <c r="D1774" s="121"/>
      <c r="E1774" s="121"/>
      <c r="F1774" s="121"/>
      <c r="H1774" s="63"/>
    </row>
    <row r="1775" spans="1:8">
      <c r="A1775" s="120"/>
      <c r="B1775" s="121"/>
      <c r="C1775" s="121"/>
      <c r="D1775" s="121"/>
      <c r="E1775" s="121"/>
      <c r="F1775" s="121"/>
      <c r="H1775" s="63"/>
    </row>
    <row r="1776" spans="1:8">
      <c r="A1776" s="120"/>
      <c r="B1776" s="121"/>
      <c r="C1776" s="121"/>
      <c r="D1776" s="121"/>
      <c r="E1776" s="121"/>
      <c r="F1776" s="121"/>
      <c r="H1776" s="63"/>
    </row>
    <row r="1777" spans="1:8">
      <c r="A1777" s="120"/>
      <c r="B1777" s="121"/>
      <c r="C1777" s="121"/>
      <c r="D1777" s="121"/>
      <c r="E1777" s="121"/>
      <c r="F1777" s="121"/>
      <c r="H1777" s="63"/>
    </row>
    <row r="1778" spans="1:8">
      <c r="A1778" s="120"/>
      <c r="B1778" s="121"/>
      <c r="C1778" s="121"/>
      <c r="D1778" s="121"/>
      <c r="E1778" s="121"/>
      <c r="F1778" s="121"/>
      <c r="H1778" s="63"/>
    </row>
    <row r="1779" spans="1:8">
      <c r="A1779" s="120"/>
      <c r="B1779" s="121"/>
      <c r="C1779" s="121"/>
      <c r="D1779" s="121"/>
      <c r="E1779" s="121"/>
      <c r="F1779" s="121"/>
      <c r="H1779" s="63"/>
    </row>
    <row r="1780" spans="1:8">
      <c r="A1780" s="120"/>
      <c r="B1780" s="121"/>
      <c r="C1780" s="121"/>
      <c r="D1780" s="121"/>
      <c r="E1780" s="121"/>
      <c r="F1780" s="121"/>
      <c r="H1780" s="63"/>
    </row>
    <row r="1781" spans="1:8">
      <c r="A1781" s="120"/>
      <c r="B1781" s="121"/>
      <c r="C1781" s="121"/>
      <c r="D1781" s="121"/>
      <c r="E1781" s="121"/>
      <c r="F1781" s="121"/>
      <c r="H1781" s="63"/>
    </row>
    <row r="1782" spans="1:8">
      <c r="A1782" s="120"/>
      <c r="B1782" s="121"/>
      <c r="C1782" s="121"/>
      <c r="D1782" s="121"/>
      <c r="E1782" s="121"/>
      <c r="F1782" s="121"/>
      <c r="H1782" s="63"/>
    </row>
    <row r="1783" spans="1:8">
      <c r="A1783" s="120"/>
      <c r="B1783" s="121"/>
      <c r="C1783" s="121"/>
      <c r="D1783" s="121"/>
      <c r="E1783" s="121"/>
      <c r="F1783" s="121"/>
      <c r="H1783" s="63"/>
    </row>
    <row r="1784" spans="1:8">
      <c r="A1784" s="120"/>
      <c r="B1784" s="121"/>
      <c r="C1784" s="121"/>
      <c r="D1784" s="121"/>
      <c r="E1784" s="121"/>
      <c r="F1784" s="121"/>
      <c r="H1784" s="63"/>
    </row>
    <row r="1785" spans="1:8">
      <c r="A1785" s="120"/>
      <c r="B1785" s="121"/>
      <c r="C1785" s="121"/>
      <c r="D1785" s="121"/>
      <c r="E1785" s="121"/>
      <c r="F1785" s="121"/>
      <c r="H1785" s="63"/>
    </row>
    <row r="1786" spans="1:8">
      <c r="A1786" s="120"/>
      <c r="B1786" s="121"/>
      <c r="C1786" s="121"/>
      <c r="D1786" s="121"/>
      <c r="E1786" s="121"/>
      <c r="F1786" s="121"/>
      <c r="H1786" s="63"/>
    </row>
    <row r="1787" spans="1:8">
      <c r="A1787" s="120"/>
      <c r="B1787" s="121"/>
      <c r="C1787" s="121"/>
      <c r="D1787" s="121"/>
      <c r="E1787" s="121"/>
      <c r="F1787" s="121"/>
      <c r="H1787" s="63"/>
    </row>
    <row r="1788" spans="1:8">
      <c r="A1788" s="120"/>
      <c r="B1788" s="121"/>
      <c r="C1788" s="121"/>
      <c r="D1788" s="121"/>
      <c r="E1788" s="121"/>
      <c r="F1788" s="121"/>
      <c r="H1788" s="63"/>
    </row>
    <row r="1789" spans="1:8">
      <c r="A1789" s="120"/>
      <c r="B1789" s="121"/>
      <c r="C1789" s="121"/>
      <c r="D1789" s="121"/>
      <c r="E1789" s="121"/>
      <c r="F1789" s="121"/>
      <c r="H1789" s="63"/>
    </row>
    <row r="1790" spans="1:8">
      <c r="A1790" s="120"/>
      <c r="B1790" s="121"/>
      <c r="C1790" s="121"/>
      <c r="D1790" s="121"/>
      <c r="E1790" s="121"/>
      <c r="F1790" s="121"/>
      <c r="H1790" s="63"/>
    </row>
    <row r="1791" spans="1:8">
      <c r="A1791" s="120"/>
      <c r="B1791" s="121"/>
      <c r="C1791" s="121"/>
      <c r="D1791" s="121"/>
      <c r="E1791" s="121"/>
      <c r="F1791" s="121"/>
      <c r="H1791" s="63"/>
    </row>
    <row r="1792" spans="1:8">
      <c r="A1792" s="120"/>
      <c r="B1792" s="121"/>
      <c r="C1792" s="121"/>
      <c r="D1792" s="121"/>
      <c r="E1792" s="121"/>
      <c r="F1792" s="121"/>
      <c r="H1792" s="63"/>
    </row>
    <row r="1793" spans="1:8">
      <c r="A1793" s="120"/>
      <c r="B1793" s="121"/>
      <c r="C1793" s="121"/>
      <c r="D1793" s="121"/>
      <c r="E1793" s="121"/>
      <c r="F1793" s="121"/>
      <c r="H1793" s="63"/>
    </row>
    <row r="1794" spans="1:8">
      <c r="A1794" s="120"/>
      <c r="B1794" s="121"/>
      <c r="C1794" s="121"/>
      <c r="D1794" s="121"/>
      <c r="E1794" s="121"/>
      <c r="F1794" s="121"/>
      <c r="H1794" s="63"/>
    </row>
    <row r="1795" spans="1:8">
      <c r="A1795" s="120"/>
      <c r="B1795" s="121"/>
      <c r="C1795" s="121"/>
      <c r="D1795" s="121"/>
      <c r="E1795" s="121"/>
      <c r="F1795" s="121"/>
      <c r="H1795" s="63"/>
    </row>
    <row r="1796" spans="1:8">
      <c r="A1796" s="120"/>
      <c r="B1796" s="121"/>
      <c r="C1796" s="121"/>
      <c r="D1796" s="121"/>
      <c r="E1796" s="121"/>
      <c r="F1796" s="121"/>
      <c r="H1796" s="63"/>
    </row>
    <row r="1797" spans="1:8">
      <c r="A1797" s="120"/>
      <c r="B1797" s="121"/>
      <c r="C1797" s="121"/>
      <c r="D1797" s="121"/>
      <c r="E1797" s="121"/>
      <c r="F1797" s="121"/>
      <c r="H1797" s="63"/>
    </row>
    <row r="1798" spans="1:8">
      <c r="A1798" s="120"/>
      <c r="B1798" s="121"/>
      <c r="C1798" s="121"/>
      <c r="D1798" s="121"/>
      <c r="E1798" s="121"/>
      <c r="F1798" s="121"/>
      <c r="H1798" s="63"/>
    </row>
    <row r="1799" spans="1:8">
      <c r="A1799" s="120"/>
      <c r="B1799" s="121"/>
      <c r="C1799" s="121"/>
      <c r="D1799" s="121"/>
      <c r="E1799" s="121"/>
      <c r="F1799" s="121"/>
      <c r="H1799" s="63"/>
    </row>
    <row r="1800" spans="1:8">
      <c r="A1800" s="120"/>
      <c r="B1800" s="121"/>
      <c r="C1800" s="121"/>
      <c r="D1800" s="121"/>
      <c r="E1800" s="121"/>
      <c r="F1800" s="121"/>
      <c r="H1800" s="63"/>
    </row>
    <row r="1801" spans="1:8">
      <c r="A1801" s="120"/>
      <c r="B1801" s="121"/>
      <c r="C1801" s="121"/>
      <c r="D1801" s="121"/>
      <c r="E1801" s="121"/>
      <c r="F1801" s="121"/>
      <c r="H1801" s="63"/>
    </row>
    <row r="1802" spans="1:8">
      <c r="A1802" s="120"/>
      <c r="B1802" s="121"/>
      <c r="C1802" s="121"/>
      <c r="D1802" s="121"/>
      <c r="E1802" s="121"/>
      <c r="F1802" s="121"/>
      <c r="H1802" s="63"/>
    </row>
    <row r="1803" spans="1:8">
      <c r="A1803" s="120"/>
      <c r="B1803" s="121"/>
      <c r="C1803" s="121"/>
      <c r="D1803" s="121"/>
      <c r="E1803" s="121"/>
      <c r="F1803" s="121"/>
      <c r="H1803" s="63"/>
    </row>
    <row r="1804" spans="1:8">
      <c r="A1804" s="120"/>
      <c r="B1804" s="121"/>
      <c r="C1804" s="121"/>
      <c r="D1804" s="121"/>
      <c r="E1804" s="121"/>
      <c r="F1804" s="121"/>
      <c r="H1804" s="63"/>
    </row>
    <row r="1805" spans="1:8">
      <c r="A1805" s="120"/>
      <c r="B1805" s="121"/>
      <c r="C1805" s="121"/>
      <c r="D1805" s="121"/>
      <c r="E1805" s="121"/>
      <c r="F1805" s="121"/>
      <c r="H1805" s="63"/>
    </row>
    <row r="1806" spans="1:8">
      <c r="A1806" s="120"/>
      <c r="B1806" s="121"/>
      <c r="C1806" s="121"/>
      <c r="D1806" s="121"/>
      <c r="E1806" s="121"/>
      <c r="F1806" s="121"/>
      <c r="H1806" s="63"/>
    </row>
    <row r="1807" spans="1:8">
      <c r="A1807" s="120"/>
      <c r="B1807" s="121"/>
      <c r="C1807" s="121"/>
      <c r="D1807" s="121"/>
      <c r="E1807" s="121"/>
      <c r="F1807" s="121"/>
      <c r="H1807" s="63"/>
    </row>
    <row r="1808" spans="1:8">
      <c r="A1808" s="120"/>
      <c r="B1808" s="121"/>
      <c r="C1808" s="121"/>
      <c r="D1808" s="121"/>
      <c r="E1808" s="121"/>
      <c r="F1808" s="121"/>
      <c r="H1808" s="63"/>
    </row>
    <row r="1809" spans="1:8">
      <c r="A1809" s="120"/>
      <c r="B1809" s="121"/>
      <c r="C1809" s="121"/>
      <c r="D1809" s="121"/>
      <c r="E1809" s="121"/>
      <c r="F1809" s="121"/>
      <c r="H1809" s="63"/>
    </row>
    <row r="1810" spans="1:8">
      <c r="A1810" s="120"/>
      <c r="B1810" s="121"/>
      <c r="C1810" s="121"/>
      <c r="D1810" s="121"/>
      <c r="E1810" s="121"/>
      <c r="F1810" s="121"/>
      <c r="H1810" s="63"/>
    </row>
    <row r="1811" spans="1:8">
      <c r="A1811" s="120"/>
      <c r="B1811" s="121"/>
      <c r="C1811" s="121"/>
      <c r="D1811" s="121"/>
      <c r="E1811" s="121"/>
      <c r="F1811" s="121"/>
      <c r="H1811" s="63"/>
    </row>
    <row r="1812" spans="1:8">
      <c r="A1812" s="120"/>
      <c r="B1812" s="121"/>
      <c r="C1812" s="121"/>
      <c r="D1812" s="121"/>
      <c r="E1812" s="121"/>
      <c r="F1812" s="121"/>
      <c r="H1812" s="63"/>
    </row>
    <row r="1813" spans="1:8">
      <c r="A1813" s="120"/>
      <c r="B1813" s="121"/>
      <c r="C1813" s="121"/>
      <c r="D1813" s="121"/>
      <c r="E1813" s="121"/>
      <c r="F1813" s="121"/>
      <c r="H1813" s="63"/>
    </row>
    <row r="1814" spans="1:8">
      <c r="A1814" s="120"/>
      <c r="B1814" s="121"/>
      <c r="C1814" s="121"/>
      <c r="D1814" s="121"/>
      <c r="E1814" s="121"/>
      <c r="F1814" s="121"/>
      <c r="H1814" s="63"/>
    </row>
    <row r="1815" spans="1:8">
      <c r="A1815" s="120"/>
      <c r="B1815" s="121"/>
      <c r="C1815" s="121"/>
      <c r="D1815" s="121"/>
      <c r="E1815" s="121"/>
      <c r="F1815" s="121"/>
      <c r="H1815" s="63"/>
    </row>
    <row r="1816" spans="1:8">
      <c r="A1816" s="120"/>
      <c r="B1816" s="121"/>
      <c r="C1816" s="121"/>
      <c r="D1816" s="121"/>
      <c r="E1816" s="121"/>
      <c r="F1816" s="121"/>
      <c r="H1816" s="63"/>
    </row>
    <row r="1817" spans="1:8">
      <c r="A1817" s="120"/>
      <c r="B1817" s="121"/>
      <c r="C1817" s="121"/>
      <c r="D1817" s="121"/>
      <c r="E1817" s="121"/>
      <c r="F1817" s="121"/>
      <c r="H1817" s="63"/>
    </row>
    <row r="1818" spans="1:8">
      <c r="A1818" s="120"/>
      <c r="B1818" s="121"/>
      <c r="C1818" s="121"/>
      <c r="D1818" s="121"/>
      <c r="E1818" s="121"/>
      <c r="F1818" s="121"/>
      <c r="H1818" s="63"/>
    </row>
    <row r="1819" spans="1:8">
      <c r="A1819" s="120"/>
      <c r="B1819" s="121"/>
      <c r="C1819" s="121"/>
      <c r="D1819" s="121"/>
      <c r="E1819" s="121"/>
      <c r="F1819" s="121"/>
      <c r="H1819" s="63"/>
    </row>
    <row r="1820" spans="1:8">
      <c r="A1820" s="120"/>
      <c r="B1820" s="121"/>
      <c r="C1820" s="121"/>
      <c r="D1820" s="121"/>
      <c r="E1820" s="121"/>
      <c r="F1820" s="121"/>
      <c r="H1820" s="63"/>
    </row>
    <row r="1821" spans="1:8">
      <c r="A1821" s="120"/>
      <c r="B1821" s="121"/>
      <c r="C1821" s="121"/>
      <c r="D1821" s="121"/>
      <c r="E1821" s="121"/>
      <c r="F1821" s="121"/>
      <c r="H1821" s="63"/>
    </row>
    <row r="1822" spans="1:8">
      <c r="A1822" s="120"/>
      <c r="B1822" s="121"/>
      <c r="C1822" s="121"/>
      <c r="D1822" s="121"/>
      <c r="E1822" s="121"/>
      <c r="F1822" s="121"/>
      <c r="H1822" s="63"/>
    </row>
    <row r="1823" spans="1:8">
      <c r="A1823" s="120"/>
      <c r="B1823" s="121"/>
      <c r="C1823" s="121"/>
      <c r="D1823" s="121"/>
      <c r="E1823" s="121"/>
      <c r="F1823" s="121"/>
      <c r="H1823" s="63"/>
    </row>
    <row r="1824" spans="1:8">
      <c r="A1824" s="120"/>
      <c r="B1824" s="121"/>
      <c r="C1824" s="121"/>
      <c r="D1824" s="121"/>
      <c r="E1824" s="121"/>
      <c r="F1824" s="121"/>
      <c r="H1824" s="63"/>
    </row>
    <row r="1825" spans="1:8">
      <c r="A1825" s="120"/>
      <c r="B1825" s="121"/>
      <c r="C1825" s="121"/>
      <c r="D1825" s="121"/>
      <c r="E1825" s="121"/>
      <c r="F1825" s="121"/>
      <c r="H1825" s="63"/>
    </row>
    <row r="1826" spans="1:8">
      <c r="A1826" s="120"/>
      <c r="B1826" s="121"/>
      <c r="C1826" s="121"/>
      <c r="D1826" s="121"/>
      <c r="E1826" s="121"/>
      <c r="F1826" s="121"/>
      <c r="H1826" s="63"/>
    </row>
    <row r="1827" spans="1:8">
      <c r="A1827" s="120"/>
      <c r="B1827" s="121"/>
      <c r="C1827" s="121"/>
      <c r="D1827" s="121"/>
      <c r="E1827" s="121"/>
      <c r="F1827" s="121"/>
      <c r="H1827" s="63"/>
    </row>
    <row r="1828" spans="1:8">
      <c r="A1828" s="120"/>
      <c r="B1828" s="121"/>
      <c r="C1828" s="121"/>
      <c r="D1828" s="121"/>
      <c r="E1828" s="121"/>
      <c r="F1828" s="121"/>
      <c r="H1828" s="63"/>
    </row>
    <row r="1829" spans="1:8">
      <c r="A1829" s="120"/>
      <c r="B1829" s="121"/>
      <c r="C1829" s="121"/>
      <c r="D1829" s="121"/>
      <c r="E1829" s="121"/>
      <c r="F1829" s="121"/>
      <c r="H1829" s="63"/>
    </row>
    <row r="1830" spans="1:8">
      <c r="A1830" s="120"/>
      <c r="B1830" s="121"/>
      <c r="C1830" s="121"/>
      <c r="D1830" s="121"/>
      <c r="E1830" s="121"/>
      <c r="F1830" s="121"/>
      <c r="H1830" s="63"/>
    </row>
    <row r="1831" spans="1:8">
      <c r="A1831" s="120"/>
      <c r="B1831" s="121"/>
      <c r="C1831" s="121"/>
      <c r="D1831" s="121"/>
      <c r="E1831" s="121"/>
      <c r="F1831" s="121"/>
      <c r="H1831" s="63"/>
    </row>
    <row r="1832" spans="1:8">
      <c r="A1832" s="120"/>
      <c r="B1832" s="121"/>
      <c r="C1832" s="121"/>
      <c r="D1832" s="121"/>
      <c r="E1832" s="121"/>
      <c r="F1832" s="121"/>
      <c r="H1832" s="63"/>
    </row>
    <row r="1833" spans="1:8">
      <c r="A1833" s="120"/>
      <c r="B1833" s="121"/>
      <c r="C1833" s="121"/>
      <c r="D1833" s="121"/>
      <c r="E1833" s="121"/>
      <c r="F1833" s="121"/>
      <c r="H1833" s="63"/>
    </row>
    <row r="1834" spans="1:8">
      <c r="A1834" s="120"/>
      <c r="B1834" s="121"/>
      <c r="C1834" s="121"/>
      <c r="D1834" s="121"/>
      <c r="E1834" s="121"/>
      <c r="F1834" s="121"/>
      <c r="H1834" s="63"/>
    </row>
    <row r="1835" spans="1:8">
      <c r="A1835" s="120"/>
      <c r="B1835" s="121"/>
      <c r="C1835" s="121"/>
      <c r="D1835" s="121"/>
      <c r="E1835" s="121"/>
      <c r="F1835" s="121"/>
      <c r="H1835" s="63"/>
    </row>
    <row r="1836" spans="1:8">
      <c r="A1836" s="120"/>
      <c r="B1836" s="121"/>
      <c r="C1836" s="121"/>
      <c r="D1836" s="121"/>
      <c r="E1836" s="121"/>
      <c r="F1836" s="121"/>
      <c r="H1836" s="63"/>
    </row>
    <row r="1837" spans="1:8">
      <c r="A1837" s="120"/>
      <c r="B1837" s="121"/>
      <c r="C1837" s="121"/>
      <c r="D1837" s="121"/>
      <c r="E1837" s="121"/>
      <c r="F1837" s="121"/>
      <c r="H1837" s="63"/>
    </row>
    <row r="1838" spans="1:8">
      <c r="A1838" s="120"/>
      <c r="B1838" s="121"/>
      <c r="C1838" s="121"/>
      <c r="D1838" s="121"/>
      <c r="E1838" s="121"/>
      <c r="F1838" s="121"/>
      <c r="H1838" s="63"/>
    </row>
    <row r="1839" spans="1:8">
      <c r="A1839" s="120"/>
      <c r="B1839" s="121"/>
      <c r="C1839" s="121"/>
      <c r="D1839" s="121"/>
      <c r="E1839" s="121"/>
      <c r="F1839" s="121"/>
      <c r="H1839" s="63"/>
    </row>
    <row r="1840" spans="1:8">
      <c r="A1840" s="120"/>
      <c r="B1840" s="121"/>
      <c r="C1840" s="121"/>
      <c r="D1840" s="121"/>
      <c r="E1840" s="121"/>
      <c r="F1840" s="121"/>
      <c r="H1840" s="63"/>
    </row>
    <row r="1841" spans="1:8">
      <c r="A1841" s="120"/>
      <c r="B1841" s="121"/>
      <c r="C1841" s="121"/>
      <c r="D1841" s="121"/>
      <c r="E1841" s="121"/>
      <c r="F1841" s="121"/>
      <c r="H1841" s="63"/>
    </row>
    <row r="1842" spans="1:8">
      <c r="A1842" s="120"/>
      <c r="B1842" s="121"/>
      <c r="C1842" s="121"/>
      <c r="D1842" s="121"/>
      <c r="E1842" s="121"/>
      <c r="F1842" s="121"/>
      <c r="H1842" s="63"/>
    </row>
    <row r="1843" spans="1:8">
      <c r="A1843" s="120"/>
      <c r="B1843" s="121"/>
      <c r="C1843" s="121"/>
      <c r="D1843" s="121"/>
      <c r="E1843" s="121"/>
      <c r="F1843" s="121"/>
      <c r="H1843" s="63"/>
    </row>
    <row r="1844" spans="1:8">
      <c r="A1844" s="120"/>
      <c r="B1844" s="121"/>
      <c r="C1844" s="121"/>
      <c r="D1844" s="121"/>
      <c r="E1844" s="121"/>
      <c r="F1844" s="121"/>
      <c r="H1844" s="63"/>
    </row>
    <row r="1845" spans="1:8">
      <c r="A1845" s="120"/>
      <c r="B1845" s="121"/>
      <c r="C1845" s="121"/>
      <c r="D1845" s="121"/>
      <c r="E1845" s="121"/>
      <c r="F1845" s="121"/>
      <c r="H1845" s="63"/>
    </row>
    <row r="1846" spans="1:8">
      <c r="A1846" s="120"/>
      <c r="B1846" s="121"/>
      <c r="C1846" s="121"/>
      <c r="D1846" s="121"/>
      <c r="E1846" s="121"/>
      <c r="F1846" s="121"/>
      <c r="H1846" s="63"/>
    </row>
    <row r="1847" spans="1:8">
      <c r="A1847" s="120"/>
      <c r="B1847" s="121"/>
      <c r="C1847" s="121"/>
      <c r="D1847" s="121"/>
      <c r="E1847" s="121"/>
      <c r="F1847" s="121"/>
      <c r="H1847" s="63"/>
    </row>
    <row r="1848" spans="1:8">
      <c r="A1848" s="120"/>
      <c r="B1848" s="121"/>
      <c r="C1848" s="121"/>
      <c r="D1848" s="121"/>
      <c r="E1848" s="121"/>
      <c r="F1848" s="121"/>
      <c r="H1848" s="63"/>
    </row>
    <row r="1849" spans="1:8">
      <c r="A1849" s="120"/>
      <c r="B1849" s="121"/>
      <c r="C1849" s="121"/>
      <c r="D1849" s="121"/>
      <c r="E1849" s="121"/>
      <c r="F1849" s="121"/>
      <c r="H1849" s="63"/>
    </row>
    <row r="1850" spans="1:8">
      <c r="A1850" s="120"/>
      <c r="B1850" s="121"/>
      <c r="C1850" s="121"/>
      <c r="D1850" s="121"/>
      <c r="E1850" s="121"/>
      <c r="F1850" s="121"/>
      <c r="H1850" s="63"/>
    </row>
    <row r="1851" spans="1:8">
      <c r="A1851" s="120"/>
      <c r="B1851" s="121"/>
      <c r="C1851" s="121"/>
      <c r="D1851" s="121"/>
      <c r="E1851" s="121"/>
      <c r="F1851" s="121"/>
      <c r="H1851" s="63"/>
    </row>
    <row r="1852" spans="1:8">
      <c r="A1852" s="120"/>
      <c r="B1852" s="121"/>
      <c r="C1852" s="121"/>
      <c r="D1852" s="121"/>
      <c r="E1852" s="121"/>
      <c r="F1852" s="121"/>
      <c r="H1852" s="63"/>
    </row>
    <row r="1853" spans="1:8">
      <c r="A1853" s="120"/>
      <c r="B1853" s="121"/>
      <c r="C1853" s="121"/>
      <c r="D1853" s="121"/>
      <c r="E1853" s="121"/>
      <c r="F1853" s="121"/>
      <c r="H1853" s="63"/>
    </row>
    <row r="1854" spans="1:8">
      <c r="A1854" s="120"/>
      <c r="B1854" s="121"/>
      <c r="C1854" s="121"/>
      <c r="D1854" s="121"/>
      <c r="E1854" s="121"/>
      <c r="F1854" s="121"/>
      <c r="H1854" s="63"/>
    </row>
    <row r="1855" spans="1:8">
      <c r="A1855" s="120"/>
      <c r="B1855" s="121"/>
      <c r="C1855" s="121"/>
      <c r="D1855" s="121"/>
      <c r="E1855" s="121"/>
      <c r="F1855" s="121"/>
      <c r="H1855" s="63"/>
    </row>
    <row r="1856" spans="1:8">
      <c r="A1856" s="120"/>
      <c r="B1856" s="121"/>
      <c r="C1856" s="121"/>
      <c r="D1856" s="121"/>
      <c r="E1856" s="121"/>
      <c r="F1856" s="121"/>
      <c r="H1856" s="63"/>
    </row>
    <row r="1857" spans="1:8">
      <c r="A1857" s="120"/>
      <c r="B1857" s="121"/>
      <c r="C1857" s="121"/>
      <c r="D1857" s="121"/>
      <c r="E1857" s="121"/>
      <c r="F1857" s="121"/>
      <c r="H1857" s="63"/>
    </row>
    <row r="1858" spans="1:8">
      <c r="A1858" s="120"/>
      <c r="B1858" s="121"/>
      <c r="C1858" s="121"/>
      <c r="D1858" s="121"/>
      <c r="E1858" s="121"/>
      <c r="F1858" s="121"/>
      <c r="H1858" s="63"/>
    </row>
    <row r="1859" spans="1:8">
      <c r="A1859" s="120"/>
      <c r="B1859" s="121"/>
      <c r="C1859" s="121"/>
      <c r="D1859" s="121"/>
      <c r="E1859" s="121"/>
      <c r="F1859" s="121"/>
      <c r="H1859" s="63"/>
    </row>
    <row r="1860" spans="1:8">
      <c r="A1860" s="120"/>
      <c r="B1860" s="121"/>
      <c r="C1860" s="121"/>
      <c r="D1860" s="121"/>
      <c r="E1860" s="121"/>
      <c r="F1860" s="121"/>
      <c r="H1860" s="63"/>
    </row>
    <row r="1861" spans="1:8">
      <c r="A1861" s="120"/>
      <c r="B1861" s="121"/>
      <c r="C1861" s="121"/>
      <c r="D1861" s="121"/>
      <c r="E1861" s="121"/>
      <c r="F1861" s="121"/>
      <c r="H1861" s="63"/>
    </row>
    <row r="1862" spans="1:8">
      <c r="A1862" s="120"/>
      <c r="B1862" s="121"/>
      <c r="C1862" s="121"/>
      <c r="D1862" s="121"/>
      <c r="E1862" s="121"/>
      <c r="F1862" s="121"/>
      <c r="H1862" s="63"/>
    </row>
    <row r="1863" spans="1:8">
      <c r="A1863" s="120"/>
      <c r="B1863" s="121"/>
      <c r="C1863" s="121"/>
      <c r="D1863" s="121"/>
      <c r="E1863" s="121"/>
      <c r="F1863" s="121"/>
      <c r="H1863" s="63"/>
    </row>
    <row r="1864" spans="1:8">
      <c r="A1864" s="120"/>
      <c r="B1864" s="121"/>
      <c r="C1864" s="121"/>
      <c r="D1864" s="121"/>
      <c r="E1864" s="121"/>
      <c r="F1864" s="121"/>
      <c r="H1864" s="63"/>
    </row>
    <row r="1865" spans="1:8">
      <c r="A1865" s="120"/>
      <c r="B1865" s="121"/>
      <c r="C1865" s="121"/>
      <c r="D1865" s="121"/>
      <c r="E1865" s="121"/>
      <c r="F1865" s="121"/>
      <c r="H1865" s="63"/>
    </row>
    <row r="1866" spans="1:8">
      <c r="A1866" s="120"/>
      <c r="B1866" s="121"/>
      <c r="C1866" s="121"/>
      <c r="D1866" s="121"/>
      <c r="E1866" s="121"/>
      <c r="F1866" s="121"/>
      <c r="H1866" s="63"/>
    </row>
    <row r="1867" spans="1:8">
      <c r="A1867" s="120"/>
      <c r="B1867" s="121"/>
      <c r="C1867" s="121"/>
      <c r="D1867" s="121"/>
      <c r="E1867" s="121"/>
      <c r="F1867" s="121"/>
      <c r="H1867" s="63"/>
    </row>
    <row r="1868" spans="1:8">
      <c r="A1868" s="120"/>
      <c r="B1868" s="121"/>
      <c r="C1868" s="121"/>
      <c r="D1868" s="121"/>
      <c r="E1868" s="121"/>
      <c r="F1868" s="121"/>
      <c r="H1868" s="63"/>
    </row>
    <row r="1869" spans="1:8">
      <c r="A1869" s="120"/>
      <c r="B1869" s="121"/>
      <c r="C1869" s="121"/>
      <c r="D1869" s="121"/>
      <c r="E1869" s="121"/>
      <c r="F1869" s="121"/>
      <c r="H1869" s="63"/>
    </row>
    <row r="1870" spans="1:8">
      <c r="A1870" s="120"/>
      <c r="B1870" s="121"/>
      <c r="C1870" s="121"/>
      <c r="D1870" s="121"/>
      <c r="E1870" s="121"/>
      <c r="F1870" s="121"/>
      <c r="H1870" s="63"/>
    </row>
    <row r="1871" spans="1:8">
      <c r="A1871" s="120"/>
      <c r="B1871" s="121"/>
      <c r="C1871" s="121"/>
      <c r="D1871" s="121"/>
      <c r="E1871" s="121"/>
      <c r="F1871" s="121"/>
      <c r="H1871" s="63"/>
    </row>
    <row r="1872" spans="1:8">
      <c r="A1872" s="120"/>
      <c r="B1872" s="121"/>
      <c r="C1872" s="121"/>
      <c r="D1872" s="121"/>
      <c r="E1872" s="121"/>
      <c r="F1872" s="121"/>
      <c r="H1872" s="63"/>
    </row>
    <row r="1873" spans="1:8">
      <c r="A1873" s="120"/>
      <c r="B1873" s="121"/>
      <c r="C1873" s="121"/>
      <c r="D1873" s="121"/>
      <c r="E1873" s="121"/>
      <c r="F1873" s="121"/>
      <c r="H1873" s="63"/>
    </row>
    <row r="1874" spans="1:8">
      <c r="A1874" s="120"/>
      <c r="B1874" s="121"/>
      <c r="C1874" s="121"/>
      <c r="D1874" s="121"/>
      <c r="E1874" s="121"/>
      <c r="F1874" s="121"/>
      <c r="H1874" s="63"/>
    </row>
    <row r="1875" spans="1:8">
      <c r="A1875" s="120"/>
      <c r="B1875" s="121"/>
      <c r="C1875" s="121"/>
      <c r="D1875" s="121"/>
      <c r="E1875" s="121"/>
      <c r="F1875" s="121"/>
      <c r="H1875" s="63"/>
    </row>
    <row r="1876" spans="1:8">
      <c r="A1876" s="120"/>
      <c r="B1876" s="121"/>
      <c r="C1876" s="121"/>
      <c r="D1876" s="121"/>
      <c r="E1876" s="121"/>
      <c r="F1876" s="121"/>
      <c r="H1876" s="63"/>
    </row>
    <row r="1877" spans="1:8">
      <c r="A1877" s="120"/>
      <c r="B1877" s="121"/>
      <c r="C1877" s="121"/>
      <c r="D1877" s="121"/>
      <c r="E1877" s="121"/>
      <c r="F1877" s="121"/>
      <c r="H1877" s="63"/>
    </row>
    <row r="1878" spans="1:8">
      <c r="A1878" s="120"/>
      <c r="B1878" s="121"/>
      <c r="C1878" s="121"/>
      <c r="D1878" s="121"/>
      <c r="E1878" s="121"/>
      <c r="F1878" s="121"/>
      <c r="H1878" s="63"/>
    </row>
    <row r="1879" spans="1:8">
      <c r="A1879" s="120"/>
      <c r="B1879" s="121"/>
      <c r="C1879" s="121"/>
      <c r="D1879" s="121"/>
      <c r="E1879" s="121"/>
      <c r="F1879" s="121"/>
      <c r="H1879" s="63"/>
    </row>
    <row r="1880" spans="1:8">
      <c r="A1880" s="120"/>
      <c r="B1880" s="121"/>
      <c r="C1880" s="121"/>
      <c r="D1880" s="121"/>
      <c r="E1880" s="121"/>
      <c r="F1880" s="121"/>
      <c r="H1880" s="63"/>
    </row>
    <row r="1881" spans="1:8">
      <c r="A1881" s="120"/>
      <c r="B1881" s="121"/>
      <c r="C1881" s="121"/>
      <c r="D1881" s="121"/>
      <c r="E1881" s="121"/>
      <c r="F1881" s="121"/>
      <c r="H1881" s="63"/>
    </row>
    <row r="1882" spans="1:8">
      <c r="A1882" s="120"/>
      <c r="B1882" s="121"/>
      <c r="C1882" s="121"/>
      <c r="D1882" s="121"/>
      <c r="E1882" s="121"/>
      <c r="F1882" s="121"/>
      <c r="H1882" s="63"/>
    </row>
    <row r="1883" spans="1:8">
      <c r="A1883" s="120"/>
      <c r="B1883" s="121"/>
      <c r="C1883" s="121"/>
      <c r="D1883" s="121"/>
      <c r="E1883" s="121"/>
      <c r="F1883" s="121"/>
      <c r="H1883" s="63"/>
    </row>
    <row r="1884" spans="1:8">
      <c r="A1884" s="120"/>
      <c r="B1884" s="121"/>
      <c r="C1884" s="121"/>
      <c r="D1884" s="121"/>
      <c r="E1884" s="121"/>
      <c r="F1884" s="121"/>
      <c r="H1884" s="63"/>
    </row>
    <row r="1885" spans="1:8">
      <c r="A1885" s="120"/>
      <c r="B1885" s="121"/>
      <c r="C1885" s="121"/>
      <c r="D1885" s="121"/>
      <c r="E1885" s="121"/>
      <c r="F1885" s="121"/>
      <c r="H1885" s="63"/>
    </row>
    <row r="1886" spans="1:8">
      <c r="A1886" s="120"/>
      <c r="B1886" s="121"/>
      <c r="C1886" s="121"/>
      <c r="D1886" s="121"/>
      <c r="E1886" s="121"/>
      <c r="F1886" s="121"/>
      <c r="H1886" s="63"/>
    </row>
    <row r="1887" spans="1:8">
      <c r="A1887" s="120"/>
      <c r="B1887" s="121"/>
      <c r="C1887" s="121"/>
      <c r="D1887" s="121"/>
      <c r="E1887" s="121"/>
      <c r="F1887" s="121"/>
      <c r="H1887" s="63"/>
    </row>
    <row r="1888" spans="1:8">
      <c r="A1888" s="120"/>
      <c r="B1888" s="121"/>
      <c r="C1888" s="121"/>
      <c r="D1888" s="121"/>
      <c r="E1888" s="121"/>
      <c r="F1888" s="121"/>
      <c r="H1888" s="63"/>
    </row>
    <row r="1889" spans="1:8">
      <c r="A1889" s="120"/>
      <c r="B1889" s="121"/>
      <c r="C1889" s="121"/>
      <c r="D1889" s="121"/>
      <c r="E1889" s="121"/>
      <c r="F1889" s="121"/>
      <c r="H1889" s="63"/>
    </row>
    <row r="1890" spans="1:8">
      <c r="A1890" s="120"/>
      <c r="B1890" s="121"/>
      <c r="C1890" s="121"/>
      <c r="D1890" s="121"/>
      <c r="E1890" s="121"/>
      <c r="F1890" s="121"/>
      <c r="H1890" s="63"/>
    </row>
    <row r="1891" spans="1:8">
      <c r="A1891" s="120"/>
      <c r="B1891" s="121"/>
      <c r="C1891" s="121"/>
      <c r="D1891" s="121"/>
      <c r="E1891" s="121"/>
      <c r="F1891" s="121"/>
      <c r="H1891" s="63"/>
    </row>
    <row r="1892" spans="1:8">
      <c r="A1892" s="120"/>
      <c r="B1892" s="121"/>
      <c r="C1892" s="121"/>
      <c r="D1892" s="121"/>
      <c r="E1892" s="121"/>
      <c r="F1892" s="121"/>
      <c r="H1892" s="63"/>
    </row>
    <row r="1893" spans="1:8">
      <c r="A1893" s="120"/>
      <c r="B1893" s="121"/>
      <c r="C1893" s="121"/>
      <c r="D1893" s="121"/>
      <c r="E1893" s="121"/>
      <c r="F1893" s="121"/>
      <c r="H1893" s="63"/>
    </row>
    <row r="1894" spans="1:8">
      <c r="A1894" s="120"/>
      <c r="B1894" s="121"/>
      <c r="C1894" s="121"/>
      <c r="D1894" s="121"/>
      <c r="E1894" s="121"/>
      <c r="F1894" s="121"/>
      <c r="H1894" s="63"/>
    </row>
    <row r="1895" spans="1:8">
      <c r="A1895" s="120"/>
      <c r="B1895" s="121"/>
      <c r="C1895" s="121"/>
      <c r="D1895" s="121"/>
      <c r="E1895" s="121"/>
      <c r="F1895" s="121"/>
      <c r="H1895" s="63"/>
    </row>
    <row r="1896" spans="1:8">
      <c r="A1896" s="120"/>
      <c r="B1896" s="121"/>
      <c r="C1896" s="121"/>
      <c r="D1896" s="121"/>
      <c r="E1896" s="121"/>
      <c r="F1896" s="121"/>
      <c r="H1896" s="63"/>
    </row>
    <row r="1897" spans="1:8">
      <c r="A1897" s="120"/>
      <c r="B1897" s="121"/>
      <c r="C1897" s="121"/>
      <c r="D1897" s="121"/>
      <c r="E1897" s="121"/>
      <c r="F1897" s="121"/>
      <c r="H1897" s="63"/>
    </row>
    <row r="1898" spans="1:8">
      <c r="A1898" s="120"/>
      <c r="B1898" s="121"/>
      <c r="C1898" s="121"/>
      <c r="D1898" s="121"/>
      <c r="E1898" s="121"/>
      <c r="F1898" s="121"/>
      <c r="H1898" s="63"/>
    </row>
    <row r="1899" spans="1:8">
      <c r="A1899" s="120"/>
      <c r="B1899" s="121"/>
      <c r="C1899" s="121"/>
      <c r="D1899" s="121"/>
      <c r="E1899" s="121"/>
      <c r="F1899" s="121"/>
      <c r="H1899" s="63"/>
    </row>
    <row r="1900" spans="1:8">
      <c r="A1900" s="120"/>
      <c r="B1900" s="121"/>
      <c r="C1900" s="121"/>
      <c r="D1900" s="121"/>
      <c r="E1900" s="121"/>
      <c r="F1900" s="121"/>
      <c r="H1900" s="63"/>
    </row>
    <row r="1901" spans="1:8">
      <c r="A1901" s="120"/>
      <c r="B1901" s="121"/>
      <c r="C1901" s="121"/>
      <c r="D1901" s="121"/>
      <c r="E1901" s="121"/>
      <c r="F1901" s="121"/>
      <c r="H1901" s="63"/>
    </row>
    <row r="1902" spans="1:8">
      <c r="A1902" s="120"/>
      <c r="B1902" s="121"/>
      <c r="C1902" s="121"/>
      <c r="D1902" s="121"/>
      <c r="E1902" s="121"/>
      <c r="F1902" s="121"/>
      <c r="H1902" s="63"/>
    </row>
    <row r="1903" spans="1:8">
      <c r="A1903" s="120"/>
      <c r="B1903" s="121"/>
      <c r="C1903" s="121"/>
      <c r="D1903" s="121"/>
      <c r="E1903" s="121"/>
      <c r="F1903" s="121"/>
      <c r="H1903" s="63"/>
    </row>
    <row r="1904" spans="1:8">
      <c r="A1904" s="120"/>
      <c r="B1904" s="121"/>
      <c r="C1904" s="121"/>
      <c r="D1904" s="121"/>
      <c r="E1904" s="121"/>
      <c r="F1904" s="121"/>
      <c r="H1904" s="63"/>
    </row>
    <row r="1905" spans="1:8">
      <c r="A1905" s="120"/>
      <c r="B1905" s="121"/>
      <c r="C1905" s="121"/>
      <c r="D1905" s="121"/>
      <c r="E1905" s="121"/>
      <c r="F1905" s="121"/>
      <c r="H1905" s="63"/>
    </row>
    <row r="1906" spans="1:8">
      <c r="A1906" s="120"/>
      <c r="B1906" s="121"/>
      <c r="C1906" s="121"/>
      <c r="D1906" s="121"/>
      <c r="E1906" s="121"/>
      <c r="F1906" s="121"/>
      <c r="H1906" s="63"/>
    </row>
    <row r="1907" spans="1:8">
      <c r="A1907" s="120"/>
      <c r="B1907" s="121"/>
      <c r="C1907" s="121"/>
      <c r="D1907" s="121"/>
      <c r="E1907" s="121"/>
      <c r="F1907" s="121"/>
      <c r="H1907" s="63"/>
    </row>
    <row r="1908" spans="1:8">
      <c r="A1908" s="120"/>
      <c r="B1908" s="121"/>
      <c r="C1908" s="121"/>
      <c r="D1908" s="121"/>
      <c r="E1908" s="121"/>
      <c r="F1908" s="121"/>
      <c r="H1908" s="63"/>
    </row>
    <row r="1909" spans="1:8">
      <c r="A1909" s="120"/>
      <c r="B1909" s="121"/>
      <c r="C1909" s="121"/>
      <c r="D1909" s="121"/>
      <c r="E1909" s="121"/>
      <c r="F1909" s="121"/>
      <c r="H1909" s="63"/>
    </row>
    <row r="1910" spans="1:8">
      <c r="A1910" s="120"/>
      <c r="B1910" s="121"/>
      <c r="C1910" s="121"/>
      <c r="D1910" s="121"/>
      <c r="E1910" s="121"/>
      <c r="F1910" s="121"/>
      <c r="H1910" s="63"/>
    </row>
    <row r="1911" spans="1:8">
      <c r="A1911" s="120"/>
      <c r="B1911" s="121"/>
      <c r="C1911" s="121"/>
      <c r="D1911" s="121"/>
      <c r="E1911" s="121"/>
      <c r="F1911" s="121"/>
      <c r="H1911" s="63"/>
    </row>
    <row r="1912" spans="1:8">
      <c r="A1912" s="120"/>
      <c r="B1912" s="121"/>
      <c r="C1912" s="121"/>
      <c r="D1912" s="121"/>
      <c r="E1912" s="121"/>
      <c r="F1912" s="121"/>
      <c r="H1912" s="63"/>
    </row>
    <row r="1913" spans="1:8">
      <c r="A1913" s="120"/>
      <c r="B1913" s="121"/>
      <c r="C1913" s="121"/>
      <c r="D1913" s="121"/>
      <c r="E1913" s="121"/>
      <c r="F1913" s="121"/>
      <c r="H1913" s="63"/>
    </row>
    <row r="1914" spans="1:8">
      <c r="A1914" s="120"/>
      <c r="B1914" s="121"/>
      <c r="C1914" s="121"/>
      <c r="D1914" s="121"/>
      <c r="E1914" s="121"/>
      <c r="F1914" s="121"/>
      <c r="H1914" s="63"/>
    </row>
    <row r="1915" spans="1:8">
      <c r="A1915" s="120"/>
      <c r="B1915" s="121"/>
      <c r="C1915" s="121"/>
      <c r="D1915" s="121"/>
      <c r="E1915" s="121"/>
      <c r="F1915" s="121"/>
      <c r="H1915" s="63"/>
    </row>
    <row r="1916" spans="1:8">
      <c r="A1916" s="120"/>
      <c r="B1916" s="121"/>
      <c r="C1916" s="121"/>
      <c r="D1916" s="121"/>
      <c r="E1916" s="121"/>
      <c r="F1916" s="121"/>
      <c r="H1916" s="63"/>
    </row>
    <row r="1917" spans="1:8">
      <c r="A1917" s="120"/>
      <c r="B1917" s="121"/>
      <c r="C1917" s="121"/>
      <c r="D1917" s="121"/>
      <c r="E1917" s="121"/>
      <c r="F1917" s="121"/>
      <c r="H1917" s="63"/>
    </row>
    <row r="1918" spans="1:8">
      <c r="A1918" s="120"/>
      <c r="B1918" s="121"/>
      <c r="C1918" s="121"/>
      <c r="D1918" s="121"/>
      <c r="E1918" s="121"/>
      <c r="F1918" s="121"/>
      <c r="H1918" s="63"/>
    </row>
    <row r="1919" spans="1:8">
      <c r="A1919" s="120"/>
      <c r="B1919" s="121"/>
      <c r="C1919" s="121"/>
      <c r="D1919" s="121"/>
      <c r="E1919" s="121"/>
      <c r="F1919" s="121"/>
      <c r="H1919" s="63"/>
    </row>
    <row r="1920" spans="1:8">
      <c r="A1920" s="120"/>
      <c r="B1920" s="121"/>
      <c r="C1920" s="121"/>
      <c r="D1920" s="121"/>
      <c r="E1920" s="121"/>
      <c r="F1920" s="121"/>
      <c r="H1920" s="63"/>
    </row>
    <row r="1921" spans="1:8">
      <c r="A1921" s="120"/>
      <c r="B1921" s="121"/>
      <c r="C1921" s="121"/>
      <c r="D1921" s="121"/>
      <c r="E1921" s="121"/>
      <c r="F1921" s="121"/>
      <c r="H1921" s="63"/>
    </row>
    <row r="1922" spans="1:8">
      <c r="A1922" s="120"/>
      <c r="B1922" s="121"/>
      <c r="C1922" s="121"/>
      <c r="D1922" s="121"/>
      <c r="E1922" s="121"/>
      <c r="F1922" s="121"/>
      <c r="H1922" s="63"/>
    </row>
    <row r="1923" spans="1:8">
      <c r="A1923" s="120"/>
      <c r="B1923" s="121"/>
      <c r="C1923" s="121"/>
      <c r="D1923" s="121"/>
      <c r="E1923" s="121"/>
      <c r="F1923" s="121"/>
      <c r="H1923" s="63"/>
    </row>
    <row r="1924" spans="1:8">
      <c r="A1924" s="120"/>
      <c r="B1924" s="121"/>
      <c r="C1924" s="121"/>
      <c r="D1924" s="121"/>
      <c r="E1924" s="121"/>
      <c r="F1924" s="121"/>
      <c r="H1924" s="63"/>
    </row>
    <row r="1925" spans="1:8">
      <c r="A1925" s="120"/>
      <c r="B1925" s="121"/>
      <c r="C1925" s="121"/>
      <c r="D1925" s="121"/>
      <c r="E1925" s="121"/>
      <c r="F1925" s="121"/>
      <c r="H1925" s="63"/>
    </row>
    <row r="1926" spans="1:8">
      <c r="A1926" s="120"/>
      <c r="B1926" s="121"/>
      <c r="C1926" s="121"/>
      <c r="D1926" s="121"/>
      <c r="E1926" s="121"/>
      <c r="F1926" s="121"/>
      <c r="H1926" s="63"/>
    </row>
    <row r="1927" spans="1:8">
      <c r="A1927" s="120"/>
      <c r="B1927" s="121"/>
      <c r="C1927" s="121"/>
      <c r="D1927" s="121"/>
      <c r="E1927" s="121"/>
      <c r="F1927" s="121"/>
      <c r="H1927" s="63"/>
    </row>
    <row r="1928" spans="1:8">
      <c r="A1928" s="120"/>
      <c r="B1928" s="121"/>
      <c r="C1928" s="121"/>
      <c r="D1928" s="121"/>
      <c r="E1928" s="121"/>
      <c r="F1928" s="121"/>
      <c r="H1928" s="63"/>
    </row>
    <row r="1929" spans="1:8">
      <c r="A1929" s="120"/>
      <c r="B1929" s="121"/>
      <c r="C1929" s="121"/>
      <c r="D1929" s="121"/>
      <c r="E1929" s="121"/>
      <c r="F1929" s="121"/>
      <c r="H1929" s="63"/>
    </row>
    <row r="1930" spans="1:8">
      <c r="A1930" s="120"/>
      <c r="B1930" s="121"/>
      <c r="C1930" s="121"/>
      <c r="D1930" s="121"/>
      <c r="E1930" s="121"/>
      <c r="F1930" s="121"/>
      <c r="H1930" s="63"/>
    </row>
    <row r="1931" spans="1:8">
      <c r="A1931" s="120"/>
      <c r="B1931" s="121"/>
      <c r="C1931" s="121"/>
      <c r="D1931" s="121"/>
      <c r="E1931" s="121"/>
      <c r="F1931" s="121"/>
      <c r="H1931" s="63"/>
    </row>
    <row r="1932" spans="1:8">
      <c r="A1932" s="120"/>
      <c r="B1932" s="121"/>
      <c r="C1932" s="121"/>
      <c r="D1932" s="121"/>
      <c r="E1932" s="121"/>
      <c r="F1932" s="121"/>
      <c r="H1932" s="63"/>
    </row>
    <row r="1933" spans="1:8">
      <c r="A1933" s="120"/>
      <c r="B1933" s="121"/>
      <c r="C1933" s="121"/>
      <c r="D1933" s="121"/>
      <c r="E1933" s="121"/>
      <c r="F1933" s="121"/>
      <c r="H1933" s="63"/>
    </row>
    <row r="1934" spans="1:8">
      <c r="A1934" s="120"/>
      <c r="B1934" s="121"/>
      <c r="C1934" s="121"/>
      <c r="D1934" s="121"/>
      <c r="E1934" s="121"/>
      <c r="F1934" s="121"/>
      <c r="H1934" s="63"/>
    </row>
    <row r="1935" spans="1:8">
      <c r="A1935" s="120"/>
      <c r="B1935" s="121"/>
      <c r="C1935" s="121"/>
      <c r="D1935" s="121"/>
      <c r="E1935" s="121"/>
      <c r="F1935" s="121"/>
      <c r="H1935" s="63"/>
    </row>
    <row r="1936" spans="1:8">
      <c r="A1936" s="120"/>
      <c r="B1936" s="121"/>
      <c r="C1936" s="121"/>
      <c r="D1936" s="121"/>
      <c r="E1936" s="121"/>
      <c r="F1936" s="121"/>
      <c r="H1936" s="63"/>
    </row>
    <row r="1937" spans="1:8">
      <c r="A1937" s="120"/>
      <c r="B1937" s="121"/>
      <c r="C1937" s="121"/>
      <c r="D1937" s="121"/>
      <c r="E1937" s="121"/>
      <c r="F1937" s="121"/>
      <c r="H1937" s="63"/>
    </row>
    <row r="1938" spans="1:8">
      <c r="A1938" s="120"/>
      <c r="B1938" s="121"/>
      <c r="C1938" s="121"/>
      <c r="D1938" s="121"/>
      <c r="E1938" s="121"/>
      <c r="F1938" s="121"/>
      <c r="H1938" s="63"/>
    </row>
    <row r="1939" spans="1:8">
      <c r="A1939" s="120"/>
      <c r="B1939" s="121"/>
      <c r="C1939" s="121"/>
      <c r="D1939" s="121"/>
      <c r="E1939" s="121"/>
      <c r="F1939" s="121"/>
      <c r="H1939" s="63"/>
    </row>
    <row r="1940" spans="1:8">
      <c r="A1940" s="120"/>
      <c r="B1940" s="121"/>
      <c r="C1940" s="121"/>
      <c r="D1940" s="121"/>
      <c r="E1940" s="121"/>
      <c r="F1940" s="121"/>
      <c r="H1940" s="63"/>
    </row>
    <row r="1941" spans="1:8">
      <c r="A1941" s="120"/>
      <c r="B1941" s="121"/>
      <c r="C1941" s="121"/>
      <c r="D1941" s="121"/>
      <c r="E1941" s="121"/>
      <c r="F1941" s="121"/>
      <c r="H1941" s="63"/>
    </row>
    <row r="1942" spans="1:8">
      <c r="A1942" s="120"/>
      <c r="B1942" s="121"/>
      <c r="C1942" s="121"/>
      <c r="D1942" s="121"/>
      <c r="E1942" s="121"/>
      <c r="F1942" s="121"/>
      <c r="H1942" s="63"/>
    </row>
    <row r="1943" spans="1:8">
      <c r="A1943" s="120"/>
      <c r="B1943" s="121"/>
      <c r="C1943" s="121"/>
      <c r="D1943" s="121"/>
      <c r="E1943" s="121"/>
      <c r="F1943" s="121"/>
      <c r="H1943" s="63"/>
    </row>
    <row r="1944" spans="1:8">
      <c r="A1944" s="120"/>
      <c r="B1944" s="121"/>
      <c r="C1944" s="121"/>
      <c r="D1944" s="121"/>
      <c r="E1944" s="121"/>
      <c r="F1944" s="121"/>
      <c r="H1944" s="63"/>
    </row>
    <row r="1945" spans="1:8">
      <c r="A1945" s="120"/>
      <c r="B1945" s="121"/>
      <c r="C1945" s="121"/>
      <c r="D1945" s="121"/>
      <c r="E1945" s="121"/>
      <c r="F1945" s="121"/>
      <c r="H1945" s="63"/>
    </row>
    <row r="1946" spans="1:8">
      <c r="A1946" s="120"/>
      <c r="B1946" s="121"/>
      <c r="C1946" s="121"/>
      <c r="D1946" s="121"/>
      <c r="E1946" s="121"/>
      <c r="F1946" s="121"/>
      <c r="H1946" s="63"/>
    </row>
    <row r="1947" spans="1:8">
      <c r="A1947" s="120"/>
      <c r="B1947" s="121"/>
      <c r="C1947" s="121"/>
      <c r="D1947" s="121"/>
      <c r="E1947" s="121"/>
      <c r="F1947" s="121"/>
      <c r="H1947" s="63"/>
    </row>
    <row r="1948" spans="1:8">
      <c r="A1948" s="120"/>
      <c r="B1948" s="121"/>
      <c r="C1948" s="121"/>
      <c r="D1948" s="121"/>
      <c r="E1948" s="121"/>
      <c r="F1948" s="121"/>
      <c r="H1948" s="63"/>
    </row>
    <row r="1949" spans="1:8">
      <c r="A1949" s="120"/>
      <c r="B1949" s="121"/>
      <c r="C1949" s="121"/>
      <c r="D1949" s="121"/>
      <c r="E1949" s="121"/>
      <c r="F1949" s="121"/>
      <c r="H1949" s="63"/>
    </row>
    <row r="1950" spans="1:8">
      <c r="A1950" s="120"/>
      <c r="B1950" s="121"/>
      <c r="C1950" s="121"/>
      <c r="D1950" s="121"/>
      <c r="E1950" s="121"/>
      <c r="F1950" s="121"/>
      <c r="H1950" s="63"/>
    </row>
    <row r="1951" spans="1:8">
      <c r="A1951" s="120"/>
      <c r="B1951" s="121"/>
      <c r="C1951" s="121"/>
      <c r="D1951" s="121"/>
      <c r="E1951" s="121"/>
      <c r="F1951" s="121"/>
      <c r="H1951" s="63"/>
    </row>
    <row r="1952" spans="1:8">
      <c r="A1952" s="120"/>
      <c r="B1952" s="121"/>
      <c r="C1952" s="121"/>
      <c r="D1952" s="121"/>
      <c r="E1952" s="121"/>
      <c r="F1952" s="121"/>
      <c r="H1952" s="63"/>
    </row>
    <row r="1953" spans="1:8">
      <c r="A1953" s="120"/>
      <c r="B1953" s="121"/>
      <c r="C1953" s="121"/>
      <c r="D1953" s="121"/>
      <c r="E1953" s="121"/>
      <c r="F1953" s="121"/>
      <c r="H1953" s="63"/>
    </row>
    <row r="1954" spans="1:8">
      <c r="A1954" s="120"/>
      <c r="B1954" s="121"/>
      <c r="C1954" s="121"/>
      <c r="D1954" s="121"/>
      <c r="E1954" s="121"/>
      <c r="F1954" s="121"/>
      <c r="H1954" s="63"/>
    </row>
    <row r="1955" spans="1:8">
      <c r="A1955" s="120"/>
      <c r="B1955" s="121"/>
      <c r="C1955" s="121"/>
      <c r="D1955" s="121"/>
      <c r="E1955" s="121"/>
      <c r="F1955" s="121"/>
      <c r="H1955" s="63"/>
    </row>
    <row r="1956" spans="1:8">
      <c r="A1956" s="120"/>
      <c r="B1956" s="121"/>
      <c r="C1956" s="121"/>
      <c r="D1956" s="121"/>
      <c r="E1956" s="121"/>
      <c r="F1956" s="121"/>
      <c r="H1956" s="63"/>
    </row>
    <row r="1957" spans="1:8">
      <c r="A1957" s="120"/>
      <c r="B1957" s="121"/>
      <c r="C1957" s="121"/>
      <c r="D1957" s="121"/>
      <c r="E1957" s="121"/>
      <c r="F1957" s="121"/>
      <c r="H1957" s="63"/>
    </row>
    <row r="1958" spans="1:8">
      <c r="A1958" s="120"/>
      <c r="B1958" s="121"/>
      <c r="C1958" s="121"/>
      <c r="D1958" s="121"/>
      <c r="E1958" s="121"/>
      <c r="F1958" s="121"/>
      <c r="H1958" s="63"/>
    </row>
    <row r="1959" spans="1:8">
      <c r="A1959" s="120"/>
      <c r="B1959" s="121"/>
      <c r="C1959" s="121"/>
      <c r="D1959" s="121"/>
      <c r="E1959" s="121"/>
      <c r="F1959" s="121"/>
      <c r="H1959" s="63"/>
    </row>
    <row r="1960" spans="1:8">
      <c r="A1960" s="120"/>
      <c r="B1960" s="121"/>
      <c r="C1960" s="121"/>
      <c r="D1960" s="121"/>
      <c r="E1960" s="121"/>
      <c r="F1960" s="121"/>
      <c r="H1960" s="63"/>
    </row>
    <row r="1961" spans="1:8">
      <c r="A1961" s="120"/>
      <c r="B1961" s="121"/>
      <c r="C1961" s="121"/>
      <c r="D1961" s="121"/>
      <c r="E1961" s="121"/>
      <c r="F1961" s="121"/>
      <c r="H1961" s="63"/>
    </row>
    <row r="1962" spans="1:8">
      <c r="A1962" s="120"/>
      <c r="B1962" s="121"/>
      <c r="C1962" s="121"/>
      <c r="D1962" s="121"/>
      <c r="E1962" s="121"/>
      <c r="F1962" s="121"/>
      <c r="H1962" s="63"/>
    </row>
    <row r="1963" spans="1:8">
      <c r="A1963" s="120"/>
      <c r="B1963" s="121"/>
      <c r="C1963" s="121"/>
      <c r="D1963" s="121"/>
      <c r="E1963" s="121"/>
      <c r="F1963" s="121"/>
      <c r="H1963" s="63"/>
    </row>
    <row r="1964" spans="1:8">
      <c r="A1964" s="120"/>
      <c r="B1964" s="121"/>
      <c r="C1964" s="121"/>
      <c r="D1964" s="121"/>
      <c r="E1964" s="121"/>
      <c r="F1964" s="121"/>
      <c r="H1964" s="63"/>
    </row>
    <row r="1965" spans="1:8">
      <c r="A1965" s="120"/>
      <c r="B1965" s="121"/>
      <c r="C1965" s="121"/>
      <c r="D1965" s="121"/>
      <c r="E1965" s="121"/>
      <c r="F1965" s="121"/>
      <c r="H1965" s="63"/>
    </row>
    <row r="1966" spans="1:8">
      <c r="A1966" s="120"/>
      <c r="B1966" s="121"/>
      <c r="C1966" s="121"/>
      <c r="D1966" s="121"/>
      <c r="E1966" s="121"/>
      <c r="F1966" s="121"/>
      <c r="H1966" s="63"/>
    </row>
    <row r="1967" spans="1:8">
      <c r="A1967" s="120"/>
      <c r="B1967" s="121"/>
      <c r="C1967" s="121"/>
      <c r="D1967" s="121"/>
      <c r="E1967" s="121"/>
      <c r="F1967" s="121"/>
      <c r="H1967" s="63"/>
    </row>
    <row r="1968" spans="1:8">
      <c r="A1968" s="120"/>
      <c r="B1968" s="121"/>
      <c r="C1968" s="121"/>
      <c r="D1968" s="121"/>
      <c r="E1968" s="121"/>
      <c r="F1968" s="121"/>
      <c r="H1968" s="63"/>
    </row>
    <row r="1969" spans="1:8">
      <c r="A1969" s="120"/>
      <c r="B1969" s="121"/>
      <c r="C1969" s="121"/>
      <c r="D1969" s="121"/>
      <c r="E1969" s="121"/>
      <c r="F1969" s="121"/>
      <c r="H1969" s="63"/>
    </row>
    <row r="1970" spans="1:8">
      <c r="A1970" s="120"/>
      <c r="B1970" s="121"/>
      <c r="C1970" s="121"/>
      <c r="D1970" s="121"/>
      <c r="E1970" s="121"/>
      <c r="F1970" s="121"/>
      <c r="H1970" s="63"/>
    </row>
    <row r="1971" spans="1:8">
      <c r="A1971" s="120"/>
      <c r="B1971" s="121"/>
      <c r="C1971" s="121"/>
      <c r="D1971" s="121"/>
      <c r="E1971" s="121"/>
      <c r="F1971" s="121"/>
      <c r="H1971" s="63"/>
    </row>
    <row r="1972" spans="1:8">
      <c r="A1972" s="120"/>
      <c r="B1972" s="121"/>
      <c r="C1972" s="121"/>
      <c r="D1972" s="121"/>
      <c r="E1972" s="121"/>
      <c r="F1972" s="121"/>
      <c r="H1972" s="63"/>
    </row>
    <row r="1973" spans="1:8">
      <c r="A1973" s="120"/>
      <c r="B1973" s="121"/>
      <c r="C1973" s="121"/>
      <c r="D1973" s="121"/>
      <c r="E1973" s="121"/>
      <c r="F1973" s="121"/>
      <c r="H1973" s="63"/>
    </row>
    <row r="1974" spans="1:8">
      <c r="A1974" s="120"/>
      <c r="B1974" s="121"/>
      <c r="C1974" s="121"/>
      <c r="D1974" s="121"/>
      <c r="E1974" s="121"/>
      <c r="F1974" s="121"/>
      <c r="H1974" s="63"/>
    </row>
    <row r="1975" spans="1:8">
      <c r="A1975" s="120"/>
      <c r="B1975" s="121"/>
      <c r="C1975" s="121"/>
      <c r="D1975" s="121"/>
      <c r="E1975" s="121"/>
      <c r="F1975" s="121"/>
      <c r="H1975" s="63"/>
    </row>
    <row r="1976" spans="1:8">
      <c r="A1976" s="120"/>
      <c r="B1976" s="121"/>
      <c r="C1976" s="121"/>
      <c r="D1976" s="121"/>
      <c r="E1976" s="121"/>
      <c r="F1976" s="121"/>
      <c r="H1976" s="63"/>
    </row>
    <row r="1977" spans="1:8">
      <c r="A1977" s="120"/>
      <c r="B1977" s="121"/>
      <c r="C1977" s="121"/>
      <c r="D1977" s="121"/>
      <c r="E1977" s="121"/>
      <c r="F1977" s="121"/>
      <c r="H1977" s="63"/>
    </row>
    <row r="1978" spans="1:8">
      <c r="A1978" s="120"/>
      <c r="B1978" s="121"/>
      <c r="C1978" s="121"/>
      <c r="D1978" s="121"/>
      <c r="E1978" s="121"/>
      <c r="F1978" s="121"/>
      <c r="H1978" s="63"/>
    </row>
    <row r="1979" spans="1:8">
      <c r="A1979" s="120"/>
      <c r="B1979" s="121"/>
      <c r="C1979" s="121"/>
      <c r="D1979" s="121"/>
      <c r="E1979" s="121"/>
      <c r="F1979" s="121"/>
      <c r="H1979" s="63"/>
    </row>
    <row r="1980" spans="1:8">
      <c r="A1980" s="120"/>
      <c r="B1980" s="121"/>
      <c r="C1980" s="121"/>
      <c r="D1980" s="121"/>
      <c r="E1980" s="121"/>
      <c r="F1980" s="121"/>
      <c r="H1980" s="63"/>
    </row>
    <row r="1981" spans="1:8">
      <c r="A1981" s="120"/>
      <c r="B1981" s="121"/>
      <c r="C1981" s="121"/>
      <c r="D1981" s="121"/>
      <c r="E1981" s="121"/>
      <c r="F1981" s="121"/>
      <c r="H1981" s="63"/>
    </row>
    <row r="1982" spans="1:8">
      <c r="A1982" s="120"/>
      <c r="B1982" s="121"/>
      <c r="C1982" s="121"/>
      <c r="D1982" s="121"/>
      <c r="E1982" s="121"/>
      <c r="F1982" s="121"/>
      <c r="H1982" s="63"/>
    </row>
    <row r="1983" spans="1:8">
      <c r="A1983" s="120"/>
      <c r="B1983" s="121"/>
      <c r="C1983" s="121"/>
      <c r="D1983" s="121"/>
      <c r="E1983" s="121"/>
      <c r="F1983" s="121"/>
      <c r="H1983" s="63"/>
    </row>
    <row r="1984" spans="1:8">
      <c r="A1984" s="120"/>
      <c r="B1984" s="121"/>
      <c r="C1984" s="121"/>
      <c r="D1984" s="121"/>
      <c r="E1984" s="121"/>
      <c r="F1984" s="121"/>
      <c r="H1984" s="63"/>
    </row>
    <row r="1985" spans="1:8">
      <c r="A1985" s="120"/>
      <c r="B1985" s="121"/>
      <c r="C1985" s="121"/>
      <c r="D1985" s="121"/>
      <c r="E1985" s="121"/>
      <c r="F1985" s="121"/>
      <c r="H1985" s="63"/>
    </row>
    <row r="1986" spans="1:8">
      <c r="A1986" s="120"/>
      <c r="B1986" s="121"/>
      <c r="C1986" s="121"/>
      <c r="D1986" s="121"/>
      <c r="E1986" s="121"/>
      <c r="F1986" s="121"/>
      <c r="H1986" s="63"/>
    </row>
    <row r="1987" spans="1:8">
      <c r="A1987" s="120"/>
      <c r="B1987" s="121"/>
      <c r="C1987" s="121"/>
      <c r="D1987" s="121"/>
      <c r="E1987" s="121"/>
      <c r="F1987" s="121"/>
      <c r="H1987" s="63"/>
    </row>
    <row r="1988" spans="1:8">
      <c r="A1988" s="120"/>
      <c r="B1988" s="121"/>
      <c r="C1988" s="121"/>
      <c r="D1988" s="121"/>
      <c r="E1988" s="121"/>
      <c r="F1988" s="121"/>
      <c r="H1988" s="63"/>
    </row>
    <row r="1989" spans="1:8">
      <c r="A1989" s="120"/>
      <c r="B1989" s="121"/>
      <c r="C1989" s="121"/>
      <c r="D1989" s="121"/>
      <c r="E1989" s="121"/>
      <c r="F1989" s="121"/>
      <c r="H1989" s="63"/>
    </row>
    <row r="1990" spans="1:8">
      <c r="A1990" s="120"/>
      <c r="B1990" s="121"/>
      <c r="C1990" s="121"/>
      <c r="D1990" s="121"/>
      <c r="E1990" s="121"/>
      <c r="F1990" s="121"/>
      <c r="H1990" s="63"/>
    </row>
    <row r="1991" spans="1:8">
      <c r="A1991" s="120"/>
      <c r="B1991" s="121"/>
      <c r="C1991" s="121"/>
      <c r="D1991" s="121"/>
      <c r="E1991" s="121"/>
      <c r="F1991" s="121"/>
      <c r="H1991" s="63"/>
    </row>
    <row r="1992" spans="1:8">
      <c r="A1992" s="120"/>
      <c r="B1992" s="121"/>
      <c r="C1992" s="121"/>
      <c r="D1992" s="121"/>
      <c r="E1992" s="121"/>
      <c r="F1992" s="121"/>
      <c r="H1992" s="63"/>
    </row>
    <row r="1993" spans="1:8">
      <c r="A1993" s="120"/>
      <c r="B1993" s="121"/>
      <c r="C1993" s="121"/>
      <c r="D1993" s="121"/>
      <c r="E1993" s="121"/>
      <c r="F1993" s="121"/>
      <c r="H1993" s="63"/>
    </row>
    <row r="1994" spans="1:8">
      <c r="A1994" s="120"/>
      <c r="B1994" s="121"/>
      <c r="C1994" s="121"/>
      <c r="D1994" s="121"/>
      <c r="E1994" s="121"/>
      <c r="F1994" s="121"/>
      <c r="H1994" s="63"/>
    </row>
    <row r="1995" spans="1:8">
      <c r="A1995" s="120"/>
      <c r="B1995" s="121"/>
      <c r="C1995" s="121"/>
      <c r="D1995" s="121"/>
      <c r="E1995" s="121"/>
      <c r="F1995" s="121"/>
      <c r="H1995" s="63"/>
    </row>
    <row r="1996" spans="1:8">
      <c r="A1996" s="120"/>
      <c r="B1996" s="121"/>
      <c r="C1996" s="121"/>
      <c r="D1996" s="121"/>
      <c r="E1996" s="121"/>
      <c r="F1996" s="121"/>
      <c r="H1996" s="63"/>
    </row>
    <row r="1997" spans="1:8">
      <c r="A1997" s="120"/>
      <c r="B1997" s="121"/>
      <c r="C1997" s="121"/>
      <c r="D1997" s="121"/>
      <c r="E1997" s="121"/>
      <c r="F1997" s="121"/>
      <c r="H1997" s="63"/>
    </row>
    <row r="1998" spans="1:8">
      <c r="A1998" s="120"/>
      <c r="B1998" s="121"/>
      <c r="C1998" s="121"/>
      <c r="D1998" s="121"/>
      <c r="E1998" s="121"/>
      <c r="F1998" s="121"/>
      <c r="H1998" s="63"/>
    </row>
    <row r="1999" spans="1:8">
      <c r="A1999" s="120"/>
      <c r="B1999" s="121"/>
      <c r="C1999" s="121"/>
      <c r="D1999" s="121"/>
      <c r="E1999" s="121"/>
      <c r="F1999" s="121"/>
      <c r="H1999" s="63"/>
    </row>
    <row r="2000" spans="1:8">
      <c r="A2000" s="120"/>
      <c r="B2000" s="121"/>
      <c r="C2000" s="121"/>
      <c r="D2000" s="121"/>
      <c r="E2000" s="121"/>
      <c r="F2000" s="121"/>
      <c r="H2000" s="63"/>
    </row>
    <row r="2001" spans="1:8">
      <c r="A2001" s="120"/>
      <c r="B2001" s="121"/>
      <c r="C2001" s="121"/>
      <c r="D2001" s="121"/>
      <c r="E2001" s="121"/>
      <c r="F2001" s="121"/>
      <c r="H2001" s="63"/>
    </row>
    <row r="2002" spans="1:8">
      <c r="A2002" s="120"/>
      <c r="B2002" s="121"/>
      <c r="C2002" s="121"/>
      <c r="D2002" s="121"/>
      <c r="E2002" s="121"/>
      <c r="F2002" s="121"/>
      <c r="H2002" s="63"/>
    </row>
    <row r="2003" spans="1:8">
      <c r="A2003" s="120"/>
      <c r="B2003" s="121"/>
      <c r="C2003" s="121"/>
      <c r="D2003" s="121"/>
      <c r="E2003" s="121"/>
      <c r="F2003" s="121"/>
      <c r="H2003" s="63"/>
    </row>
    <row r="2004" spans="1:8">
      <c r="A2004" s="120"/>
      <c r="B2004" s="121"/>
      <c r="C2004" s="121"/>
      <c r="D2004" s="121"/>
      <c r="E2004" s="121"/>
      <c r="F2004" s="121"/>
      <c r="H2004" s="63"/>
    </row>
    <row r="2005" spans="1:8">
      <c r="A2005" s="120"/>
      <c r="B2005" s="121"/>
      <c r="C2005" s="121"/>
      <c r="D2005" s="121"/>
      <c r="E2005" s="121"/>
      <c r="F2005" s="121"/>
      <c r="H2005" s="63"/>
    </row>
    <row r="2006" spans="1:8">
      <c r="A2006" s="120"/>
      <c r="B2006" s="121"/>
      <c r="C2006" s="121"/>
      <c r="D2006" s="121"/>
      <c r="E2006" s="121"/>
      <c r="F2006" s="121"/>
      <c r="H2006" s="63"/>
    </row>
    <row r="2007" spans="1:8">
      <c r="A2007" s="120"/>
      <c r="B2007" s="121"/>
      <c r="C2007" s="121"/>
      <c r="D2007" s="121"/>
      <c r="E2007" s="121"/>
      <c r="F2007" s="121"/>
      <c r="H2007" s="63"/>
    </row>
    <row r="2008" spans="1:8">
      <c r="A2008" s="120"/>
      <c r="B2008" s="121"/>
      <c r="C2008" s="121"/>
      <c r="D2008" s="121"/>
      <c r="E2008" s="121"/>
      <c r="F2008" s="121"/>
      <c r="H2008" s="63"/>
    </row>
    <row r="2009" spans="1:8">
      <c r="A2009" s="120"/>
      <c r="B2009" s="121"/>
      <c r="C2009" s="121"/>
      <c r="D2009" s="121"/>
      <c r="E2009" s="121"/>
      <c r="F2009" s="121"/>
      <c r="H2009" s="63"/>
    </row>
    <row r="2010" spans="1:8">
      <c r="A2010" s="120"/>
      <c r="B2010" s="121"/>
      <c r="C2010" s="121"/>
      <c r="D2010" s="121"/>
      <c r="E2010" s="121"/>
      <c r="F2010" s="121"/>
      <c r="H2010" s="63"/>
    </row>
    <row r="2011" spans="1:8">
      <c r="A2011" s="120"/>
      <c r="B2011" s="121"/>
      <c r="C2011" s="121"/>
      <c r="D2011" s="121"/>
      <c r="E2011" s="121"/>
      <c r="F2011" s="121"/>
      <c r="H2011" s="63"/>
    </row>
    <row r="2012" spans="1:8">
      <c r="A2012" s="120"/>
      <c r="B2012" s="121"/>
      <c r="C2012" s="121"/>
      <c r="D2012" s="121"/>
      <c r="E2012" s="121"/>
      <c r="F2012" s="121"/>
      <c r="H2012" s="63"/>
    </row>
    <row r="2013" spans="1:8">
      <c r="A2013" s="120"/>
      <c r="B2013" s="121"/>
      <c r="C2013" s="121"/>
      <c r="D2013" s="121"/>
      <c r="E2013" s="121"/>
      <c r="F2013" s="121"/>
      <c r="H2013" s="63"/>
    </row>
    <row r="2014" spans="1:8">
      <c r="A2014" s="120"/>
      <c r="B2014" s="121"/>
      <c r="C2014" s="121"/>
      <c r="D2014" s="121"/>
      <c r="E2014" s="121"/>
      <c r="F2014" s="121"/>
      <c r="H2014" s="63"/>
    </row>
    <row r="2015" spans="1:8">
      <c r="A2015" s="120"/>
      <c r="B2015" s="121"/>
      <c r="C2015" s="121"/>
      <c r="D2015" s="121"/>
      <c r="E2015" s="121"/>
      <c r="F2015" s="121"/>
      <c r="H2015" s="63"/>
    </row>
    <row r="2016" spans="1:8">
      <c r="A2016" s="120"/>
      <c r="B2016" s="121"/>
      <c r="C2016" s="121"/>
      <c r="D2016" s="121"/>
      <c r="E2016" s="121"/>
      <c r="F2016" s="121"/>
      <c r="H2016" s="63"/>
    </row>
    <row r="2017" spans="1:8">
      <c r="A2017" s="120"/>
      <c r="B2017" s="121"/>
      <c r="C2017" s="121"/>
      <c r="D2017" s="121"/>
      <c r="E2017" s="121"/>
      <c r="F2017" s="121"/>
      <c r="H2017" s="63"/>
    </row>
    <row r="2018" spans="1:8">
      <c r="A2018" s="120"/>
      <c r="B2018" s="121"/>
      <c r="C2018" s="121"/>
      <c r="D2018" s="121"/>
      <c r="E2018" s="121"/>
      <c r="F2018" s="121"/>
      <c r="H2018" s="63"/>
    </row>
    <row r="2019" spans="1:8">
      <c r="A2019" s="120"/>
      <c r="B2019" s="121"/>
      <c r="C2019" s="121"/>
      <c r="D2019" s="121"/>
      <c r="E2019" s="121"/>
      <c r="F2019" s="121"/>
      <c r="H2019" s="63"/>
    </row>
    <row r="2020" spans="1:8">
      <c r="A2020" s="120"/>
      <c r="B2020" s="121"/>
      <c r="C2020" s="121"/>
      <c r="D2020" s="121"/>
      <c r="E2020" s="121"/>
      <c r="F2020" s="121"/>
      <c r="H2020" s="63"/>
    </row>
    <row r="2021" spans="1:8">
      <c r="A2021" s="120"/>
      <c r="B2021" s="121"/>
      <c r="C2021" s="121"/>
      <c r="D2021" s="121"/>
      <c r="E2021" s="121"/>
      <c r="F2021" s="121"/>
      <c r="H2021" s="63"/>
    </row>
    <row r="2022" spans="1:8">
      <c r="A2022" s="120"/>
      <c r="B2022" s="121"/>
      <c r="C2022" s="121"/>
      <c r="D2022" s="121"/>
      <c r="E2022" s="121"/>
      <c r="F2022" s="121"/>
      <c r="H2022" s="63"/>
    </row>
    <row r="2023" spans="1:8">
      <c r="A2023" s="120"/>
      <c r="B2023" s="121"/>
      <c r="C2023" s="121"/>
      <c r="D2023" s="121"/>
      <c r="E2023" s="121"/>
      <c r="F2023" s="121"/>
      <c r="H2023" s="63"/>
    </row>
    <row r="2024" spans="1:8">
      <c r="A2024" s="120"/>
      <c r="B2024" s="121"/>
      <c r="C2024" s="121"/>
      <c r="D2024" s="121"/>
      <c r="E2024" s="121"/>
      <c r="F2024" s="121"/>
      <c r="H2024" s="63"/>
    </row>
    <row r="2025" spans="1:8">
      <c r="A2025" s="120"/>
      <c r="B2025" s="121"/>
      <c r="C2025" s="121"/>
      <c r="D2025" s="121"/>
      <c r="E2025" s="121"/>
      <c r="F2025" s="121"/>
      <c r="H2025" s="63"/>
    </row>
    <row r="2026" spans="1:8">
      <c r="A2026" s="120"/>
      <c r="B2026" s="121"/>
      <c r="C2026" s="121"/>
      <c r="D2026" s="121"/>
      <c r="E2026" s="121"/>
      <c r="F2026" s="121"/>
      <c r="H2026" s="63"/>
    </row>
    <row r="2027" spans="1:8">
      <c r="A2027" s="120"/>
      <c r="B2027" s="121"/>
      <c r="C2027" s="121"/>
      <c r="D2027" s="121"/>
      <c r="E2027" s="121"/>
      <c r="F2027" s="121"/>
      <c r="H2027" s="63"/>
    </row>
    <row r="2028" spans="1:8">
      <c r="A2028" s="120"/>
      <c r="B2028" s="121"/>
      <c r="C2028" s="121"/>
      <c r="D2028" s="121"/>
      <c r="E2028" s="121"/>
      <c r="F2028" s="121"/>
      <c r="H2028" s="63"/>
    </row>
    <row r="2029" spans="1:8">
      <c r="A2029" s="120"/>
      <c r="B2029" s="121"/>
      <c r="C2029" s="121"/>
      <c r="D2029" s="121"/>
      <c r="E2029" s="121"/>
      <c r="F2029" s="121"/>
      <c r="H2029" s="63"/>
    </row>
    <row r="2030" spans="1:8">
      <c r="A2030" s="120"/>
      <c r="B2030" s="121"/>
      <c r="C2030" s="121"/>
      <c r="D2030" s="121"/>
      <c r="E2030" s="121"/>
      <c r="F2030" s="121"/>
      <c r="H2030" s="63"/>
    </row>
    <row r="2031" spans="1:8">
      <c r="A2031" s="120"/>
      <c r="B2031" s="121"/>
      <c r="C2031" s="121"/>
      <c r="D2031" s="121"/>
      <c r="E2031" s="121"/>
      <c r="F2031" s="121"/>
      <c r="H2031" s="63"/>
    </row>
    <row r="2032" spans="1:8">
      <c r="A2032" s="120"/>
      <c r="B2032" s="121"/>
      <c r="C2032" s="121"/>
      <c r="D2032" s="121"/>
      <c r="E2032" s="121"/>
      <c r="F2032" s="121"/>
      <c r="H2032" s="63"/>
    </row>
    <row r="2033" spans="1:8">
      <c r="A2033" s="120"/>
      <c r="B2033" s="121"/>
      <c r="C2033" s="121"/>
      <c r="D2033" s="121"/>
      <c r="E2033" s="121"/>
      <c r="F2033" s="121"/>
      <c r="H2033" s="63"/>
    </row>
    <row r="2034" spans="1:8">
      <c r="A2034" s="120"/>
      <c r="B2034" s="121"/>
      <c r="C2034" s="121"/>
      <c r="D2034" s="121"/>
      <c r="E2034" s="121"/>
      <c r="F2034" s="121"/>
      <c r="H2034" s="63"/>
    </row>
    <row r="2035" spans="1:8">
      <c r="A2035" s="120"/>
      <c r="B2035" s="121"/>
      <c r="C2035" s="121"/>
      <c r="D2035" s="121"/>
      <c r="E2035" s="121"/>
      <c r="F2035" s="121"/>
      <c r="H2035" s="63"/>
    </row>
    <row r="2036" spans="1:8">
      <c r="A2036" s="120"/>
      <c r="B2036" s="121"/>
      <c r="C2036" s="121"/>
      <c r="D2036" s="121"/>
      <c r="E2036" s="121"/>
      <c r="F2036" s="121"/>
      <c r="H2036" s="63"/>
    </row>
    <row r="2037" spans="1:8">
      <c r="A2037" s="120"/>
      <c r="B2037" s="121"/>
      <c r="C2037" s="121"/>
      <c r="D2037" s="121"/>
      <c r="E2037" s="121"/>
      <c r="F2037" s="121"/>
      <c r="H2037" s="63"/>
    </row>
    <row r="2038" spans="1:8">
      <c r="A2038" s="120"/>
      <c r="B2038" s="121"/>
      <c r="C2038" s="121"/>
      <c r="D2038" s="121"/>
      <c r="E2038" s="121"/>
      <c r="F2038" s="121"/>
      <c r="H2038" s="63"/>
    </row>
    <row r="2039" spans="1:8">
      <c r="A2039" s="120"/>
      <c r="B2039" s="121"/>
      <c r="C2039" s="121"/>
      <c r="D2039" s="121"/>
      <c r="E2039" s="121"/>
      <c r="F2039" s="121"/>
      <c r="H2039" s="63"/>
    </row>
    <row r="2040" spans="1:8">
      <c r="A2040" s="120"/>
      <c r="B2040" s="121"/>
      <c r="C2040" s="121"/>
      <c r="D2040" s="121"/>
      <c r="E2040" s="121"/>
      <c r="F2040" s="121"/>
      <c r="H2040" s="63"/>
    </row>
    <row r="2041" spans="1:8">
      <c r="A2041" s="120"/>
      <c r="B2041" s="121"/>
      <c r="C2041" s="121"/>
      <c r="D2041" s="121"/>
      <c r="E2041" s="121"/>
      <c r="F2041" s="121"/>
      <c r="H2041" s="63"/>
    </row>
    <row r="2042" spans="1:8">
      <c r="A2042" s="120"/>
      <c r="B2042" s="121"/>
      <c r="C2042" s="121"/>
      <c r="D2042" s="121"/>
      <c r="E2042" s="121"/>
      <c r="F2042" s="121"/>
      <c r="H2042" s="63"/>
    </row>
    <row r="2043" spans="1:8">
      <c r="A2043" s="120"/>
      <c r="B2043" s="121"/>
      <c r="C2043" s="121"/>
      <c r="D2043" s="121"/>
      <c r="E2043" s="121"/>
      <c r="F2043" s="121"/>
      <c r="H2043" s="63"/>
    </row>
    <row r="2044" spans="1:8">
      <c r="A2044" s="120"/>
      <c r="B2044" s="121"/>
      <c r="C2044" s="121"/>
      <c r="D2044" s="121"/>
      <c r="E2044" s="121"/>
      <c r="F2044" s="121"/>
      <c r="H2044" s="63"/>
    </row>
    <row r="2045" spans="1:8">
      <c r="A2045" s="120"/>
      <c r="B2045" s="121"/>
      <c r="C2045" s="121"/>
      <c r="D2045" s="121"/>
      <c r="E2045" s="121"/>
      <c r="F2045" s="121"/>
      <c r="H2045" s="63"/>
    </row>
    <row r="2046" spans="1:8">
      <c r="A2046" s="120"/>
      <c r="B2046" s="121"/>
      <c r="C2046" s="121"/>
      <c r="D2046" s="121"/>
      <c r="E2046" s="121"/>
      <c r="F2046" s="121"/>
      <c r="H2046" s="63"/>
    </row>
    <row r="2047" spans="1:8">
      <c r="A2047" s="120"/>
      <c r="B2047" s="121"/>
      <c r="C2047" s="121"/>
      <c r="D2047" s="121"/>
      <c r="E2047" s="121"/>
      <c r="F2047" s="121"/>
      <c r="H2047" s="63"/>
    </row>
    <row r="2048" spans="1:8">
      <c r="A2048" s="120"/>
      <c r="B2048" s="121"/>
      <c r="C2048" s="121"/>
      <c r="D2048" s="121"/>
      <c r="E2048" s="121"/>
      <c r="F2048" s="121"/>
      <c r="H2048" s="63"/>
    </row>
    <row r="2049" spans="1:8">
      <c r="A2049" s="120"/>
      <c r="B2049" s="121"/>
      <c r="C2049" s="121"/>
      <c r="D2049" s="121"/>
      <c r="E2049" s="121"/>
      <c r="F2049" s="121"/>
      <c r="H2049" s="63"/>
    </row>
    <row r="2050" spans="1:8">
      <c r="A2050" s="120"/>
      <c r="B2050" s="121"/>
      <c r="C2050" s="121"/>
      <c r="D2050" s="121"/>
      <c r="E2050" s="121"/>
      <c r="F2050" s="121"/>
      <c r="H2050" s="63"/>
    </row>
    <row r="2051" spans="1:8">
      <c r="A2051" s="120"/>
      <c r="B2051" s="121"/>
      <c r="C2051" s="121"/>
      <c r="D2051" s="121"/>
      <c r="E2051" s="121"/>
      <c r="F2051" s="121"/>
      <c r="H2051" s="63"/>
    </row>
    <row r="2052" spans="1:8">
      <c r="A2052" s="120"/>
      <c r="B2052" s="121"/>
      <c r="C2052" s="121"/>
      <c r="D2052" s="121"/>
      <c r="E2052" s="121"/>
      <c r="F2052" s="121"/>
      <c r="H2052" s="63"/>
    </row>
    <row r="2053" spans="1:8">
      <c r="A2053" s="120"/>
      <c r="B2053" s="121"/>
      <c r="C2053" s="121"/>
      <c r="D2053" s="121"/>
      <c r="E2053" s="121"/>
      <c r="F2053" s="121"/>
      <c r="H2053" s="63"/>
    </row>
    <row r="2054" spans="1:8">
      <c r="A2054" s="120"/>
      <c r="B2054" s="121"/>
      <c r="C2054" s="121"/>
      <c r="D2054" s="121"/>
      <c r="E2054" s="121"/>
      <c r="F2054" s="121"/>
      <c r="H2054" s="63"/>
    </row>
    <row r="2055" spans="1:8">
      <c r="A2055" s="120"/>
      <c r="B2055" s="121"/>
      <c r="C2055" s="121"/>
      <c r="D2055" s="121"/>
      <c r="E2055" s="121"/>
      <c r="F2055" s="121"/>
      <c r="H2055" s="63"/>
    </row>
    <row r="2056" spans="1:8">
      <c r="A2056" s="120"/>
      <c r="B2056" s="121"/>
      <c r="C2056" s="121"/>
      <c r="D2056" s="121"/>
      <c r="E2056" s="121"/>
      <c r="F2056" s="121"/>
      <c r="H2056" s="63"/>
    </row>
    <row r="2057" spans="1:8">
      <c r="A2057" s="120"/>
      <c r="B2057" s="121"/>
      <c r="C2057" s="121"/>
      <c r="D2057" s="121"/>
      <c r="E2057" s="121"/>
      <c r="F2057" s="121"/>
      <c r="H2057" s="63"/>
    </row>
    <row r="2058" spans="1:8">
      <c r="A2058" s="120"/>
      <c r="B2058" s="121"/>
      <c r="C2058" s="121"/>
      <c r="D2058" s="121"/>
      <c r="E2058" s="121"/>
      <c r="F2058" s="121"/>
      <c r="H2058" s="63"/>
    </row>
    <row r="2059" spans="1:8">
      <c r="A2059" s="120"/>
      <c r="B2059" s="121"/>
      <c r="C2059" s="121"/>
      <c r="D2059" s="121"/>
      <c r="E2059" s="121"/>
      <c r="F2059" s="121"/>
      <c r="H2059" s="63"/>
    </row>
    <row r="2060" spans="1:8">
      <c r="A2060" s="120"/>
      <c r="B2060" s="121"/>
      <c r="C2060" s="121"/>
      <c r="D2060" s="121"/>
      <c r="E2060" s="121"/>
      <c r="F2060" s="121"/>
      <c r="H2060" s="63"/>
    </row>
    <row r="2061" spans="1:8">
      <c r="A2061" s="120"/>
      <c r="B2061" s="121"/>
      <c r="C2061" s="121"/>
      <c r="D2061" s="121"/>
      <c r="E2061" s="121"/>
      <c r="F2061" s="121"/>
      <c r="H2061" s="63"/>
    </row>
    <row r="2062" spans="1:8">
      <c r="A2062" s="120"/>
      <c r="B2062" s="121"/>
      <c r="C2062" s="121"/>
      <c r="D2062" s="121"/>
      <c r="E2062" s="121"/>
      <c r="F2062" s="121"/>
      <c r="H2062" s="63"/>
    </row>
    <row r="2063" spans="1:8">
      <c r="A2063" s="120"/>
      <c r="B2063" s="121"/>
      <c r="C2063" s="121"/>
      <c r="D2063" s="121"/>
      <c r="E2063" s="121"/>
      <c r="F2063" s="121"/>
      <c r="H2063" s="63"/>
    </row>
    <row r="2064" spans="1:8">
      <c r="A2064" s="120"/>
      <c r="B2064" s="121"/>
      <c r="C2064" s="121"/>
      <c r="D2064" s="121"/>
      <c r="E2064" s="121"/>
      <c r="F2064" s="121"/>
      <c r="H2064" s="63"/>
    </row>
    <row r="2065" spans="1:8">
      <c r="A2065" s="120"/>
      <c r="B2065" s="121"/>
      <c r="C2065" s="121"/>
      <c r="D2065" s="121"/>
      <c r="E2065" s="121"/>
      <c r="F2065" s="121"/>
      <c r="H2065" s="63"/>
    </row>
    <row r="2066" spans="1:8">
      <c r="A2066" s="120"/>
      <c r="B2066" s="121"/>
      <c r="C2066" s="121"/>
      <c r="D2066" s="121"/>
      <c r="E2066" s="121"/>
      <c r="F2066" s="121"/>
      <c r="H2066" s="63"/>
    </row>
    <row r="2067" spans="1:8">
      <c r="A2067" s="120"/>
      <c r="B2067" s="121"/>
      <c r="C2067" s="121"/>
      <c r="D2067" s="121"/>
      <c r="E2067" s="121"/>
      <c r="F2067" s="121"/>
      <c r="H2067" s="63"/>
    </row>
    <row r="2068" spans="1:8">
      <c r="A2068" s="120"/>
      <c r="B2068" s="121"/>
      <c r="C2068" s="121"/>
      <c r="D2068" s="121"/>
      <c r="E2068" s="121"/>
      <c r="F2068" s="121"/>
      <c r="H2068" s="63"/>
    </row>
    <row r="2069" spans="1:8">
      <c r="A2069" s="120"/>
      <c r="B2069" s="121"/>
      <c r="C2069" s="121"/>
      <c r="D2069" s="121"/>
      <c r="E2069" s="121"/>
      <c r="F2069" s="121"/>
      <c r="H2069" s="63"/>
    </row>
    <row r="2070" spans="1:8">
      <c r="A2070" s="120"/>
      <c r="B2070" s="121"/>
      <c r="C2070" s="121"/>
      <c r="D2070" s="121"/>
      <c r="E2070" s="121"/>
      <c r="F2070" s="121"/>
      <c r="H2070" s="63"/>
    </row>
    <row r="2071" spans="1:8">
      <c r="A2071" s="120"/>
      <c r="B2071" s="121"/>
      <c r="C2071" s="121"/>
      <c r="D2071" s="121"/>
      <c r="E2071" s="121"/>
      <c r="F2071" s="121"/>
      <c r="H2071" s="63"/>
    </row>
    <row r="2072" spans="1:8">
      <c r="A2072" s="120"/>
      <c r="B2072" s="121"/>
      <c r="C2072" s="121"/>
      <c r="D2072" s="121"/>
      <c r="E2072" s="121"/>
      <c r="F2072" s="121"/>
      <c r="H2072" s="63"/>
    </row>
    <row r="2073" spans="1:8">
      <c r="A2073" s="120"/>
      <c r="B2073" s="121"/>
      <c r="C2073" s="121"/>
      <c r="D2073" s="121"/>
      <c r="E2073" s="121"/>
      <c r="F2073" s="121"/>
      <c r="H2073" s="63"/>
    </row>
    <row r="2074" spans="1:8">
      <c r="A2074" s="120"/>
      <c r="B2074" s="121"/>
      <c r="C2074" s="121"/>
      <c r="D2074" s="121"/>
      <c r="E2074" s="121"/>
      <c r="F2074" s="121"/>
      <c r="H2074" s="63"/>
    </row>
    <row r="2075" spans="1:8">
      <c r="A2075" s="120"/>
      <c r="B2075" s="121"/>
      <c r="C2075" s="121"/>
      <c r="D2075" s="121"/>
      <c r="E2075" s="121"/>
      <c r="F2075" s="121"/>
      <c r="H2075" s="63"/>
    </row>
    <row r="2076" spans="1:8">
      <c r="A2076" s="120"/>
      <c r="B2076" s="121"/>
      <c r="C2076" s="121"/>
      <c r="D2076" s="121"/>
      <c r="E2076" s="121"/>
      <c r="F2076" s="121"/>
      <c r="H2076" s="63"/>
    </row>
    <row r="2077" spans="1:8">
      <c r="A2077" s="120"/>
      <c r="B2077" s="121"/>
      <c r="C2077" s="121"/>
      <c r="D2077" s="121"/>
      <c r="E2077" s="121"/>
      <c r="F2077" s="121"/>
      <c r="H2077" s="63"/>
    </row>
    <row r="2078" spans="1:8">
      <c r="A2078" s="120"/>
      <c r="B2078" s="121"/>
      <c r="C2078" s="121"/>
      <c r="D2078" s="121"/>
      <c r="E2078" s="121"/>
      <c r="F2078" s="121"/>
      <c r="H2078" s="63"/>
    </row>
    <row r="2079" spans="1:8">
      <c r="A2079" s="120"/>
      <c r="B2079" s="121"/>
      <c r="C2079" s="121"/>
      <c r="D2079" s="121"/>
      <c r="E2079" s="121"/>
      <c r="F2079" s="121"/>
      <c r="H2079" s="63"/>
    </row>
    <row r="2080" spans="1:8">
      <c r="A2080" s="120"/>
      <c r="B2080" s="121"/>
      <c r="C2080" s="121"/>
      <c r="D2080" s="121"/>
      <c r="E2080" s="121"/>
      <c r="F2080" s="121"/>
      <c r="H2080" s="63"/>
    </row>
    <row r="2081" spans="1:8">
      <c r="A2081" s="120"/>
      <c r="B2081" s="121"/>
      <c r="C2081" s="121"/>
      <c r="D2081" s="121"/>
      <c r="E2081" s="121"/>
      <c r="F2081" s="121"/>
      <c r="H2081" s="63"/>
    </row>
    <row r="2082" spans="1:8">
      <c r="A2082" s="120"/>
      <c r="B2082" s="121"/>
      <c r="C2082" s="121"/>
      <c r="D2082" s="121"/>
      <c r="E2082" s="121"/>
      <c r="F2082" s="121"/>
      <c r="H2082" s="63"/>
    </row>
    <row r="2083" spans="1:8">
      <c r="A2083" s="120"/>
      <c r="B2083" s="121"/>
      <c r="C2083" s="121"/>
      <c r="D2083" s="121"/>
      <c r="E2083" s="121"/>
      <c r="F2083" s="121"/>
      <c r="H2083" s="63"/>
    </row>
    <row r="2084" spans="1:8">
      <c r="A2084" s="120"/>
      <c r="B2084" s="121"/>
      <c r="C2084" s="121"/>
      <c r="D2084" s="121"/>
      <c r="E2084" s="121"/>
      <c r="F2084" s="121"/>
      <c r="H2084" s="63"/>
    </row>
    <row r="2085" spans="1:8">
      <c r="A2085" s="120"/>
      <c r="B2085" s="121"/>
      <c r="C2085" s="121"/>
      <c r="D2085" s="121"/>
      <c r="E2085" s="121"/>
      <c r="F2085" s="121"/>
      <c r="H2085" s="63"/>
    </row>
    <row r="2086" spans="1:8">
      <c r="A2086" s="120"/>
      <c r="B2086" s="121"/>
      <c r="C2086" s="121"/>
      <c r="D2086" s="121"/>
      <c r="E2086" s="121"/>
      <c r="F2086" s="121"/>
      <c r="H2086" s="63"/>
    </row>
    <row r="2087" spans="1:8">
      <c r="A2087" s="120"/>
      <c r="B2087" s="121"/>
      <c r="C2087" s="121"/>
      <c r="D2087" s="121"/>
      <c r="E2087" s="121"/>
      <c r="F2087" s="121"/>
      <c r="H2087" s="63"/>
    </row>
    <row r="2088" spans="1:8">
      <c r="A2088" s="120"/>
      <c r="B2088" s="121"/>
      <c r="C2088" s="121"/>
      <c r="D2088" s="121"/>
      <c r="E2088" s="121"/>
      <c r="F2088" s="121"/>
      <c r="H2088" s="63"/>
    </row>
    <row r="2089" spans="1:8">
      <c r="A2089" s="120"/>
      <c r="B2089" s="121"/>
      <c r="C2089" s="121"/>
      <c r="D2089" s="121"/>
      <c r="E2089" s="121"/>
      <c r="F2089" s="121"/>
      <c r="H2089" s="63"/>
    </row>
    <row r="2090" spans="1:8">
      <c r="A2090" s="120"/>
      <c r="B2090" s="121"/>
      <c r="C2090" s="121"/>
      <c r="D2090" s="121"/>
      <c r="E2090" s="121"/>
      <c r="F2090" s="121"/>
      <c r="H2090" s="63"/>
    </row>
    <row r="2091" spans="1:8">
      <c r="A2091" s="120"/>
      <c r="B2091" s="121"/>
      <c r="C2091" s="121"/>
      <c r="D2091" s="121"/>
      <c r="E2091" s="121"/>
      <c r="F2091" s="121"/>
      <c r="H2091" s="63"/>
    </row>
    <row r="2092" spans="1:8">
      <c r="A2092" s="120"/>
      <c r="B2092" s="121"/>
      <c r="C2092" s="121"/>
      <c r="D2092" s="121"/>
      <c r="E2092" s="121"/>
      <c r="F2092" s="121"/>
      <c r="H2092" s="63"/>
    </row>
    <row r="2093" spans="1:8">
      <c r="A2093" s="120"/>
      <c r="B2093" s="121"/>
      <c r="C2093" s="121"/>
      <c r="D2093" s="121"/>
      <c r="E2093" s="121"/>
      <c r="F2093" s="121"/>
      <c r="H2093" s="63"/>
    </row>
    <row r="2094" spans="1:8">
      <c r="A2094" s="120"/>
      <c r="B2094" s="121"/>
      <c r="C2094" s="121"/>
      <c r="D2094" s="121"/>
      <c r="E2094" s="121"/>
      <c r="F2094" s="121"/>
      <c r="H2094" s="63"/>
    </row>
    <row r="2095" spans="1:8">
      <c r="A2095" s="120"/>
      <c r="B2095" s="121"/>
      <c r="C2095" s="121"/>
      <c r="D2095" s="121"/>
      <c r="E2095" s="121"/>
      <c r="F2095" s="121"/>
      <c r="H2095" s="63"/>
    </row>
    <row r="2096" spans="1:8">
      <c r="A2096" s="120"/>
      <c r="B2096" s="121"/>
      <c r="C2096" s="121"/>
      <c r="D2096" s="121"/>
      <c r="E2096" s="121"/>
      <c r="F2096" s="121"/>
      <c r="H2096" s="63"/>
    </row>
    <row r="2097" spans="1:8">
      <c r="A2097" s="120"/>
      <c r="B2097" s="121"/>
      <c r="C2097" s="121"/>
      <c r="D2097" s="121"/>
      <c r="E2097" s="121"/>
      <c r="F2097" s="121"/>
      <c r="H2097" s="63"/>
    </row>
    <row r="2098" spans="1:8">
      <c r="A2098" s="120"/>
      <c r="B2098" s="121"/>
      <c r="C2098" s="121"/>
      <c r="D2098" s="121"/>
      <c r="E2098" s="121"/>
      <c r="F2098" s="121"/>
      <c r="H2098" s="63"/>
    </row>
    <row r="2099" spans="1:8">
      <c r="A2099" s="120"/>
      <c r="B2099" s="121"/>
      <c r="C2099" s="121"/>
      <c r="D2099" s="121"/>
      <c r="E2099" s="121"/>
      <c r="F2099" s="121"/>
      <c r="H2099" s="63"/>
    </row>
    <row r="2100" spans="1:8">
      <c r="A2100" s="120"/>
      <c r="B2100" s="121"/>
      <c r="C2100" s="121"/>
      <c r="D2100" s="121"/>
      <c r="E2100" s="121"/>
      <c r="F2100" s="121"/>
      <c r="H2100" s="63"/>
    </row>
    <row r="2101" spans="1:8">
      <c r="A2101" s="120"/>
      <c r="B2101" s="121"/>
      <c r="C2101" s="121"/>
      <c r="D2101" s="121"/>
      <c r="E2101" s="121"/>
      <c r="F2101" s="121"/>
      <c r="H2101" s="63"/>
    </row>
    <row r="2102" spans="1:8">
      <c r="A2102" s="120"/>
      <c r="B2102" s="121"/>
      <c r="C2102" s="121"/>
      <c r="D2102" s="121"/>
      <c r="E2102" s="121"/>
      <c r="F2102" s="121"/>
      <c r="H2102" s="63"/>
    </row>
    <row r="2103" spans="1:8">
      <c r="A2103" s="120"/>
      <c r="B2103" s="121"/>
      <c r="C2103" s="121"/>
      <c r="D2103" s="121"/>
      <c r="E2103" s="121"/>
      <c r="F2103" s="121"/>
      <c r="H2103" s="63"/>
    </row>
    <row r="2104" spans="1:8">
      <c r="A2104" s="120"/>
      <c r="B2104" s="121"/>
      <c r="C2104" s="121"/>
      <c r="D2104" s="121"/>
      <c r="E2104" s="121"/>
      <c r="F2104" s="121"/>
      <c r="H2104" s="63"/>
    </row>
    <row r="2105" spans="1:8">
      <c r="A2105" s="120"/>
      <c r="B2105" s="121"/>
      <c r="C2105" s="121"/>
      <c r="D2105" s="121"/>
      <c r="E2105" s="121"/>
      <c r="F2105" s="121"/>
      <c r="H2105" s="63"/>
    </row>
    <row r="2106" spans="1:8">
      <c r="A2106" s="120"/>
      <c r="B2106" s="121"/>
      <c r="C2106" s="121"/>
      <c r="D2106" s="121"/>
      <c r="E2106" s="121"/>
      <c r="F2106" s="121"/>
      <c r="H2106" s="63"/>
    </row>
    <row r="2107" spans="1:8">
      <c r="A2107" s="120"/>
      <c r="B2107" s="121"/>
      <c r="C2107" s="121"/>
      <c r="D2107" s="121"/>
      <c r="E2107" s="121"/>
      <c r="F2107" s="121"/>
      <c r="H2107" s="63"/>
    </row>
    <row r="2108" spans="1:8">
      <c r="A2108" s="120"/>
      <c r="B2108" s="121"/>
      <c r="C2108" s="121"/>
      <c r="D2108" s="121"/>
      <c r="E2108" s="121"/>
      <c r="F2108" s="121"/>
      <c r="H2108" s="63"/>
    </row>
    <row r="2109" spans="1:8">
      <c r="A2109" s="120"/>
      <c r="B2109" s="121"/>
      <c r="C2109" s="121"/>
      <c r="D2109" s="121"/>
      <c r="E2109" s="121"/>
      <c r="F2109" s="121"/>
      <c r="H2109" s="63"/>
    </row>
    <row r="2110" spans="1:8">
      <c r="A2110" s="120"/>
      <c r="B2110" s="121"/>
      <c r="C2110" s="121"/>
      <c r="D2110" s="121"/>
      <c r="E2110" s="121"/>
      <c r="F2110" s="121"/>
      <c r="H2110" s="63"/>
    </row>
    <row r="2111" spans="1:8">
      <c r="A2111" s="120"/>
      <c r="B2111" s="121"/>
      <c r="C2111" s="121"/>
      <c r="D2111" s="121"/>
      <c r="E2111" s="121"/>
      <c r="F2111" s="121"/>
      <c r="H2111" s="63"/>
    </row>
    <row r="2112" spans="1:8">
      <c r="A2112" s="120"/>
      <c r="B2112" s="121"/>
      <c r="C2112" s="121"/>
      <c r="D2112" s="121"/>
      <c r="E2112" s="121"/>
      <c r="F2112" s="121"/>
      <c r="H2112" s="63"/>
    </row>
    <row r="2113" spans="1:8">
      <c r="A2113" s="120"/>
      <c r="B2113" s="121"/>
      <c r="C2113" s="121"/>
      <c r="D2113" s="121"/>
      <c r="E2113" s="121"/>
      <c r="F2113" s="121"/>
      <c r="H2113" s="63"/>
    </row>
    <row r="2114" spans="1:8">
      <c r="A2114" s="120"/>
      <c r="B2114" s="121"/>
      <c r="C2114" s="121"/>
      <c r="D2114" s="121"/>
      <c r="E2114" s="121"/>
      <c r="F2114" s="121"/>
      <c r="H2114" s="63"/>
    </row>
    <row r="2115" spans="1:8">
      <c r="A2115" s="120"/>
      <c r="B2115" s="121"/>
      <c r="C2115" s="121"/>
      <c r="D2115" s="121"/>
      <c r="E2115" s="121"/>
      <c r="F2115" s="121"/>
      <c r="H2115" s="63"/>
    </row>
    <row r="2116" spans="1:8">
      <c r="A2116" s="120"/>
      <c r="B2116" s="121"/>
      <c r="C2116" s="121"/>
      <c r="D2116" s="121"/>
      <c r="E2116" s="121"/>
      <c r="F2116" s="121"/>
      <c r="H2116" s="63"/>
    </row>
    <row r="2117" spans="1:8">
      <c r="A2117" s="120"/>
      <c r="B2117" s="121"/>
      <c r="C2117" s="121"/>
      <c r="D2117" s="121"/>
      <c r="E2117" s="121"/>
      <c r="F2117" s="121"/>
      <c r="H2117" s="63"/>
    </row>
    <row r="2118" spans="1:8">
      <c r="A2118" s="120"/>
      <c r="B2118" s="121"/>
      <c r="C2118" s="121"/>
      <c r="D2118" s="121"/>
      <c r="E2118" s="121"/>
      <c r="F2118" s="121"/>
      <c r="H2118" s="63"/>
    </row>
    <row r="2119" spans="1:8">
      <c r="A2119" s="120"/>
      <c r="B2119" s="121"/>
      <c r="C2119" s="121"/>
      <c r="D2119" s="121"/>
      <c r="E2119" s="121"/>
      <c r="F2119" s="121"/>
      <c r="H2119" s="63"/>
    </row>
    <row r="2120" spans="1:8">
      <c r="A2120" s="120"/>
      <c r="B2120" s="121"/>
      <c r="C2120" s="121"/>
      <c r="D2120" s="121"/>
      <c r="E2120" s="121"/>
      <c r="F2120" s="121"/>
      <c r="H2120" s="63"/>
    </row>
    <row r="2121" spans="1:8">
      <c r="A2121" s="120"/>
      <c r="B2121" s="121"/>
      <c r="C2121" s="121"/>
      <c r="D2121" s="121"/>
      <c r="E2121" s="121"/>
      <c r="F2121" s="121"/>
      <c r="H2121" s="63"/>
    </row>
    <row r="2122" spans="1:8">
      <c r="A2122" s="120"/>
      <c r="B2122" s="121"/>
      <c r="C2122" s="121"/>
      <c r="D2122" s="121"/>
      <c r="E2122" s="121"/>
      <c r="F2122" s="121"/>
      <c r="H2122" s="63"/>
    </row>
    <row r="2123" spans="1:8">
      <c r="A2123" s="120"/>
      <c r="B2123" s="121"/>
      <c r="C2123" s="121"/>
      <c r="D2123" s="121"/>
      <c r="E2123" s="121"/>
      <c r="F2123" s="121"/>
      <c r="H2123" s="63"/>
    </row>
    <row r="2124" spans="1:8">
      <c r="A2124" s="120"/>
      <c r="B2124" s="121"/>
      <c r="C2124" s="121"/>
      <c r="D2124" s="121"/>
      <c r="E2124" s="121"/>
      <c r="F2124" s="121"/>
      <c r="H2124" s="63"/>
    </row>
    <row r="2125" spans="1:8">
      <c r="A2125" s="120"/>
      <c r="B2125" s="121"/>
      <c r="C2125" s="121"/>
      <c r="D2125" s="121"/>
      <c r="E2125" s="121"/>
      <c r="F2125" s="121"/>
      <c r="H2125" s="63"/>
    </row>
    <row r="2126" spans="1:8">
      <c r="A2126" s="120"/>
      <c r="B2126" s="121"/>
      <c r="C2126" s="121"/>
      <c r="D2126" s="121"/>
      <c r="E2126" s="121"/>
      <c r="F2126" s="121"/>
      <c r="H2126" s="63"/>
    </row>
    <row r="2127" spans="1:8">
      <c r="A2127" s="120"/>
      <c r="B2127" s="121"/>
      <c r="C2127" s="121"/>
      <c r="D2127" s="121"/>
      <c r="E2127" s="121"/>
      <c r="F2127" s="121"/>
      <c r="H2127" s="63"/>
    </row>
    <row r="2128" spans="1:8">
      <c r="A2128" s="120"/>
      <c r="B2128" s="121"/>
      <c r="C2128" s="121"/>
      <c r="D2128" s="121"/>
      <c r="E2128" s="121"/>
      <c r="F2128" s="121"/>
      <c r="H2128" s="63"/>
    </row>
    <row r="2129" spans="1:8">
      <c r="A2129" s="120"/>
      <c r="B2129" s="121"/>
      <c r="C2129" s="121"/>
      <c r="D2129" s="121"/>
      <c r="E2129" s="121"/>
      <c r="F2129" s="121"/>
      <c r="H2129" s="63"/>
    </row>
    <row r="2130" spans="1:8">
      <c r="A2130" s="120"/>
      <c r="B2130" s="121"/>
      <c r="C2130" s="121"/>
      <c r="D2130" s="121"/>
      <c r="E2130" s="121"/>
      <c r="F2130" s="121"/>
      <c r="H2130" s="63"/>
    </row>
    <row r="2131" spans="1:8">
      <c r="A2131" s="120"/>
      <c r="B2131" s="121"/>
      <c r="C2131" s="121"/>
      <c r="D2131" s="121"/>
      <c r="E2131" s="121"/>
      <c r="F2131" s="121"/>
      <c r="H2131" s="63"/>
    </row>
    <row r="2132" spans="1:8">
      <c r="A2132" s="120"/>
      <c r="B2132" s="121"/>
      <c r="C2132" s="121"/>
      <c r="D2132" s="121"/>
      <c r="E2132" s="121"/>
      <c r="F2132" s="121"/>
      <c r="H2132" s="63"/>
    </row>
    <row r="2133" spans="1:8">
      <c r="A2133" s="120"/>
      <c r="B2133" s="121"/>
      <c r="C2133" s="121"/>
      <c r="D2133" s="121"/>
      <c r="E2133" s="121"/>
      <c r="F2133" s="121"/>
      <c r="H2133" s="63"/>
    </row>
    <row r="2134" spans="1:8">
      <c r="A2134" s="120"/>
      <c r="B2134" s="121"/>
      <c r="C2134" s="121"/>
      <c r="D2134" s="121"/>
      <c r="E2134" s="121"/>
      <c r="F2134" s="121"/>
      <c r="H2134" s="63"/>
    </row>
    <row r="2135" spans="1:8">
      <c r="A2135" s="120"/>
      <c r="B2135" s="121"/>
      <c r="C2135" s="121"/>
      <c r="D2135" s="121"/>
      <c r="E2135" s="121"/>
      <c r="F2135" s="121"/>
      <c r="H2135" s="63"/>
    </row>
    <row r="2136" spans="1:8">
      <c r="A2136" s="120"/>
      <c r="B2136" s="121"/>
      <c r="C2136" s="121"/>
      <c r="D2136" s="121"/>
      <c r="E2136" s="121"/>
      <c r="F2136" s="121"/>
      <c r="H2136" s="63"/>
    </row>
    <row r="2137" spans="1:8">
      <c r="A2137" s="120"/>
      <c r="B2137" s="121"/>
      <c r="C2137" s="121"/>
      <c r="D2137" s="121"/>
      <c r="E2137" s="121"/>
      <c r="F2137" s="121"/>
      <c r="H2137" s="63"/>
    </row>
    <row r="2138" spans="1:8">
      <c r="A2138" s="120"/>
      <c r="B2138" s="121"/>
      <c r="C2138" s="121"/>
      <c r="D2138" s="121"/>
      <c r="E2138" s="121"/>
      <c r="F2138" s="121"/>
      <c r="H2138" s="63"/>
    </row>
    <row r="2139" spans="1:8">
      <c r="A2139" s="120"/>
      <c r="B2139" s="121"/>
      <c r="C2139" s="121"/>
      <c r="D2139" s="121"/>
      <c r="E2139" s="121"/>
      <c r="F2139" s="121"/>
      <c r="H2139" s="63"/>
    </row>
    <row r="2140" spans="1:8">
      <c r="A2140" s="120"/>
      <c r="B2140" s="121"/>
      <c r="C2140" s="121"/>
      <c r="D2140" s="121"/>
      <c r="E2140" s="121"/>
      <c r="F2140" s="121"/>
      <c r="H2140" s="63"/>
    </row>
    <row r="2141" spans="1:8">
      <c r="A2141" s="120"/>
      <c r="B2141" s="121"/>
      <c r="C2141" s="121"/>
      <c r="D2141" s="121"/>
      <c r="E2141" s="121"/>
      <c r="F2141" s="121"/>
      <c r="H2141" s="63"/>
    </row>
    <row r="2142" spans="1:8">
      <c r="A2142" s="120"/>
      <c r="B2142" s="121"/>
      <c r="C2142" s="121"/>
      <c r="D2142" s="121"/>
      <c r="E2142" s="121"/>
      <c r="F2142" s="121"/>
      <c r="H2142" s="63"/>
    </row>
    <row r="2143" spans="1:8">
      <c r="A2143" s="120"/>
      <c r="B2143" s="121"/>
      <c r="C2143" s="121"/>
      <c r="D2143" s="121"/>
      <c r="E2143" s="121"/>
      <c r="F2143" s="121"/>
      <c r="H2143" s="63"/>
    </row>
    <row r="2144" spans="1:8">
      <c r="A2144" s="120"/>
      <c r="B2144" s="121"/>
      <c r="C2144" s="121"/>
      <c r="D2144" s="121"/>
      <c r="E2144" s="121"/>
      <c r="F2144" s="121"/>
      <c r="H2144" s="63"/>
    </row>
    <row r="2145" spans="1:8">
      <c r="A2145" s="120"/>
      <c r="B2145" s="121"/>
      <c r="C2145" s="121"/>
      <c r="D2145" s="121"/>
      <c r="E2145" s="121"/>
      <c r="F2145" s="121"/>
      <c r="H2145" s="63"/>
    </row>
    <row r="2146" spans="1:8">
      <c r="A2146" s="120"/>
      <c r="B2146" s="121"/>
      <c r="C2146" s="121"/>
      <c r="D2146" s="121"/>
      <c r="E2146" s="121"/>
      <c r="F2146" s="121"/>
      <c r="H2146" s="63"/>
    </row>
    <row r="2147" spans="1:8">
      <c r="A2147" s="120"/>
      <c r="B2147" s="121"/>
      <c r="C2147" s="121"/>
      <c r="D2147" s="121"/>
      <c r="E2147" s="121"/>
      <c r="F2147" s="121"/>
      <c r="H2147" s="63"/>
    </row>
    <row r="2148" spans="1:8">
      <c r="A2148" s="120"/>
      <c r="B2148" s="121"/>
      <c r="C2148" s="121"/>
      <c r="D2148" s="121"/>
      <c r="E2148" s="121"/>
      <c r="F2148" s="121"/>
      <c r="H2148" s="63"/>
    </row>
    <row r="2149" spans="1:8">
      <c r="A2149" s="120"/>
      <c r="B2149" s="121"/>
      <c r="C2149" s="121"/>
      <c r="D2149" s="121"/>
      <c r="E2149" s="121"/>
      <c r="F2149" s="121"/>
      <c r="H2149" s="63"/>
    </row>
    <row r="2150" spans="1:8">
      <c r="A2150" s="120"/>
      <c r="B2150" s="121"/>
      <c r="C2150" s="121"/>
      <c r="D2150" s="121"/>
      <c r="E2150" s="121"/>
      <c r="F2150" s="121"/>
      <c r="H2150" s="63"/>
    </row>
    <row r="2151" spans="1:8">
      <c r="A2151" s="120"/>
      <c r="B2151" s="121"/>
      <c r="C2151" s="121"/>
      <c r="D2151" s="121"/>
      <c r="E2151" s="121"/>
      <c r="F2151" s="121"/>
      <c r="H2151" s="63"/>
    </row>
    <row r="2152" spans="1:8">
      <c r="A2152" s="120"/>
      <c r="B2152" s="121"/>
      <c r="C2152" s="121"/>
      <c r="D2152" s="121"/>
      <c r="E2152" s="121"/>
      <c r="F2152" s="121"/>
      <c r="H2152" s="63"/>
    </row>
    <row r="2153" spans="1:8">
      <c r="A2153" s="120"/>
      <c r="B2153" s="121"/>
      <c r="C2153" s="121"/>
      <c r="D2153" s="121"/>
      <c r="E2153" s="121"/>
      <c r="F2153" s="121"/>
      <c r="H2153" s="63"/>
    </row>
    <row r="2154" spans="1:8">
      <c r="A2154" s="120"/>
      <c r="B2154" s="121"/>
      <c r="C2154" s="121"/>
      <c r="D2154" s="121"/>
      <c r="E2154" s="121"/>
      <c r="F2154" s="121"/>
      <c r="H2154" s="63"/>
    </row>
    <row r="2155" spans="1:8">
      <c r="A2155" s="120"/>
      <c r="B2155" s="121"/>
      <c r="C2155" s="121"/>
      <c r="D2155" s="121"/>
      <c r="E2155" s="121"/>
      <c r="F2155" s="121"/>
      <c r="H2155" s="63"/>
    </row>
    <row r="2156" spans="1:8">
      <c r="A2156" s="120"/>
      <c r="B2156" s="121"/>
      <c r="C2156" s="121"/>
      <c r="D2156" s="121"/>
      <c r="E2156" s="121"/>
      <c r="F2156" s="121"/>
      <c r="H2156" s="63"/>
    </row>
    <row r="2157" spans="1:8">
      <c r="A2157" s="120"/>
      <c r="B2157" s="121"/>
      <c r="C2157" s="121"/>
      <c r="D2157" s="121"/>
      <c r="E2157" s="121"/>
      <c r="F2157" s="121"/>
      <c r="H2157" s="63"/>
    </row>
    <row r="2158" spans="1:8">
      <c r="A2158" s="120"/>
      <c r="B2158" s="121"/>
      <c r="C2158" s="121"/>
      <c r="D2158" s="121"/>
      <c r="E2158" s="121"/>
      <c r="F2158" s="121"/>
      <c r="H2158" s="63"/>
    </row>
    <row r="2159" spans="1:8">
      <c r="A2159" s="120"/>
      <c r="B2159" s="121"/>
      <c r="C2159" s="121"/>
      <c r="D2159" s="121"/>
      <c r="E2159" s="121"/>
      <c r="F2159" s="121"/>
      <c r="H2159" s="63"/>
    </row>
    <row r="2160" spans="1:8">
      <c r="A2160" s="120"/>
      <c r="B2160" s="121"/>
      <c r="C2160" s="121"/>
      <c r="D2160" s="121"/>
      <c r="E2160" s="121"/>
      <c r="F2160" s="121"/>
      <c r="H2160" s="63"/>
    </row>
    <row r="2161" spans="1:8">
      <c r="A2161" s="120"/>
      <c r="B2161" s="121"/>
      <c r="C2161" s="121"/>
      <c r="D2161" s="121"/>
      <c r="E2161" s="121"/>
      <c r="F2161" s="121"/>
      <c r="H2161" s="63"/>
    </row>
    <row r="2162" spans="1:8">
      <c r="A2162" s="120"/>
      <c r="B2162" s="121"/>
      <c r="C2162" s="121"/>
      <c r="D2162" s="121"/>
      <c r="E2162" s="121"/>
      <c r="F2162" s="121"/>
      <c r="H2162" s="63"/>
    </row>
    <row r="2163" spans="1:8">
      <c r="A2163" s="120"/>
      <c r="B2163" s="121"/>
      <c r="C2163" s="121"/>
      <c r="D2163" s="121"/>
      <c r="E2163" s="121"/>
      <c r="F2163" s="121"/>
      <c r="H2163" s="63"/>
    </row>
    <row r="2164" spans="1:8">
      <c r="A2164" s="120"/>
      <c r="B2164" s="121"/>
      <c r="C2164" s="121"/>
      <c r="D2164" s="121"/>
      <c r="E2164" s="121"/>
      <c r="F2164" s="121"/>
      <c r="H2164" s="63"/>
    </row>
    <row r="2165" spans="1:8">
      <c r="A2165" s="120"/>
      <c r="B2165" s="121"/>
      <c r="C2165" s="121"/>
      <c r="D2165" s="121"/>
      <c r="E2165" s="121"/>
      <c r="F2165" s="121"/>
      <c r="H2165" s="63"/>
    </row>
    <row r="2166" spans="1:8">
      <c r="A2166" s="120"/>
      <c r="B2166" s="121"/>
      <c r="C2166" s="121"/>
      <c r="D2166" s="121"/>
      <c r="E2166" s="121"/>
      <c r="F2166" s="121"/>
      <c r="H2166" s="63"/>
    </row>
    <row r="2167" spans="1:8">
      <c r="A2167" s="120"/>
      <c r="B2167" s="121"/>
      <c r="C2167" s="121"/>
      <c r="D2167" s="121"/>
      <c r="E2167" s="121"/>
      <c r="F2167" s="121"/>
      <c r="H2167" s="63"/>
    </row>
    <row r="2168" spans="1:8">
      <c r="A2168" s="120"/>
      <c r="B2168" s="121"/>
      <c r="C2168" s="121"/>
      <c r="D2168" s="121"/>
      <c r="E2168" s="121"/>
      <c r="F2168" s="121"/>
      <c r="H2168" s="63"/>
    </row>
    <row r="2169" spans="1:8">
      <c r="A2169" s="120"/>
      <c r="B2169" s="121"/>
      <c r="C2169" s="121"/>
      <c r="D2169" s="121"/>
      <c r="E2169" s="121"/>
      <c r="F2169" s="121"/>
      <c r="H2169" s="63"/>
    </row>
    <row r="2170" spans="1:8">
      <c r="A2170" s="120"/>
      <c r="B2170" s="121"/>
      <c r="C2170" s="121"/>
      <c r="D2170" s="121"/>
      <c r="E2170" s="121"/>
      <c r="F2170" s="121"/>
      <c r="H2170" s="63"/>
    </row>
    <row r="2171" spans="1:8">
      <c r="A2171" s="120"/>
      <c r="B2171" s="121"/>
      <c r="C2171" s="121"/>
      <c r="D2171" s="121"/>
      <c r="E2171" s="121"/>
      <c r="F2171" s="121"/>
      <c r="H2171" s="63"/>
    </row>
    <row r="2172" spans="1:8">
      <c r="A2172" s="120"/>
      <c r="B2172" s="121"/>
      <c r="C2172" s="121"/>
      <c r="D2172" s="121"/>
      <c r="E2172" s="121"/>
      <c r="F2172" s="121"/>
      <c r="H2172" s="63"/>
    </row>
    <row r="2173" spans="1:8">
      <c r="A2173" s="120"/>
      <c r="B2173" s="121"/>
      <c r="C2173" s="121"/>
      <c r="D2173" s="121"/>
      <c r="E2173" s="121"/>
      <c r="F2173" s="121"/>
      <c r="H2173" s="63"/>
    </row>
    <row r="2174" spans="1:8">
      <c r="A2174" s="120"/>
      <c r="B2174" s="121"/>
      <c r="C2174" s="121"/>
      <c r="D2174" s="121"/>
      <c r="E2174" s="121"/>
      <c r="F2174" s="121"/>
      <c r="H2174" s="63"/>
    </row>
    <row r="2175" spans="1:8">
      <c r="A2175" s="120"/>
      <c r="B2175" s="121"/>
      <c r="C2175" s="121"/>
      <c r="D2175" s="121"/>
      <c r="E2175" s="121"/>
      <c r="F2175" s="121"/>
      <c r="H2175" s="63"/>
    </row>
    <row r="2176" spans="1:8">
      <c r="A2176" s="120"/>
      <c r="B2176" s="121"/>
      <c r="C2176" s="121"/>
      <c r="D2176" s="121"/>
      <c r="E2176" s="121"/>
      <c r="F2176" s="121"/>
      <c r="H2176" s="63"/>
    </row>
    <row r="2177" spans="1:8">
      <c r="A2177" s="120"/>
      <c r="B2177" s="121"/>
      <c r="C2177" s="121"/>
      <c r="D2177" s="121"/>
      <c r="E2177" s="121"/>
      <c r="F2177" s="121"/>
      <c r="H2177" s="63"/>
    </row>
    <row r="2178" spans="1:8">
      <c r="A2178" s="120"/>
      <c r="B2178" s="121"/>
      <c r="C2178" s="121"/>
      <c r="D2178" s="121"/>
      <c r="E2178" s="121"/>
      <c r="F2178" s="121"/>
      <c r="H2178" s="63"/>
    </row>
    <row r="2179" spans="1:8">
      <c r="A2179" s="120"/>
      <c r="B2179" s="121"/>
      <c r="C2179" s="121"/>
      <c r="D2179" s="121"/>
      <c r="E2179" s="121"/>
      <c r="F2179" s="121"/>
      <c r="H2179" s="63"/>
    </row>
    <row r="2180" spans="1:8">
      <c r="A2180" s="120"/>
      <c r="B2180" s="121"/>
      <c r="C2180" s="121"/>
      <c r="D2180" s="121"/>
      <c r="E2180" s="121"/>
      <c r="F2180" s="121"/>
      <c r="H2180" s="63"/>
    </row>
    <row r="2181" spans="1:8">
      <c r="A2181" s="120"/>
      <c r="B2181" s="121"/>
      <c r="C2181" s="121"/>
      <c r="D2181" s="121"/>
      <c r="E2181" s="121"/>
      <c r="F2181" s="121"/>
      <c r="H2181" s="63"/>
    </row>
    <row r="2182" spans="1:8">
      <c r="A2182" s="120"/>
      <c r="B2182" s="121"/>
      <c r="C2182" s="121"/>
      <c r="D2182" s="121"/>
      <c r="E2182" s="121"/>
      <c r="F2182" s="121"/>
      <c r="H2182" s="63"/>
    </row>
    <row r="2183" spans="1:8">
      <c r="A2183" s="120"/>
      <c r="B2183" s="121"/>
      <c r="C2183" s="121"/>
      <c r="D2183" s="121"/>
      <c r="E2183" s="121"/>
      <c r="F2183" s="121"/>
      <c r="H2183" s="63"/>
    </row>
    <row r="2184" spans="1:8">
      <c r="A2184" s="120"/>
      <c r="B2184" s="121"/>
      <c r="C2184" s="121"/>
      <c r="D2184" s="121"/>
      <c r="E2184" s="121"/>
      <c r="F2184" s="121"/>
      <c r="H2184" s="63"/>
    </row>
    <row r="2185" spans="1:8">
      <c r="A2185" s="120"/>
      <c r="B2185" s="121"/>
      <c r="C2185" s="121"/>
      <c r="D2185" s="121"/>
      <c r="E2185" s="121"/>
      <c r="F2185" s="121"/>
      <c r="H2185" s="63"/>
    </row>
    <row r="2186" spans="1:8">
      <c r="A2186" s="120"/>
      <c r="B2186" s="121"/>
      <c r="C2186" s="121"/>
      <c r="D2186" s="121"/>
      <c r="E2186" s="121"/>
      <c r="F2186" s="121"/>
      <c r="H2186" s="63"/>
    </row>
    <row r="2187" spans="1:8">
      <c r="A2187" s="120"/>
      <c r="B2187" s="121"/>
      <c r="C2187" s="121"/>
      <c r="D2187" s="121"/>
      <c r="E2187" s="121"/>
      <c r="F2187" s="121"/>
      <c r="H2187" s="63"/>
    </row>
    <row r="2188" spans="1:8">
      <c r="A2188" s="120"/>
      <c r="B2188" s="121"/>
      <c r="C2188" s="121"/>
      <c r="D2188" s="121"/>
      <c r="E2188" s="121"/>
      <c r="F2188" s="121"/>
      <c r="H2188" s="63"/>
    </row>
    <row r="2189" spans="1:8">
      <c r="A2189" s="120"/>
      <c r="B2189" s="121"/>
      <c r="C2189" s="121"/>
      <c r="D2189" s="121"/>
      <c r="E2189" s="121"/>
      <c r="F2189" s="121"/>
      <c r="H2189" s="63"/>
    </row>
    <row r="2190" spans="1:8">
      <c r="A2190" s="120"/>
      <c r="B2190" s="121"/>
      <c r="C2190" s="121"/>
      <c r="D2190" s="121"/>
      <c r="E2190" s="121"/>
      <c r="F2190" s="121"/>
      <c r="H2190" s="63"/>
    </row>
    <row r="2191" spans="1:8">
      <c r="A2191" s="120"/>
      <c r="B2191" s="121"/>
      <c r="C2191" s="121"/>
      <c r="D2191" s="121"/>
      <c r="E2191" s="121"/>
      <c r="F2191" s="121"/>
      <c r="H2191" s="63"/>
    </row>
    <row r="2192" spans="1:8">
      <c r="A2192" s="120"/>
      <c r="B2192" s="121"/>
      <c r="C2192" s="121"/>
      <c r="D2192" s="121"/>
      <c r="E2192" s="121"/>
      <c r="F2192" s="121"/>
      <c r="H2192" s="63"/>
    </row>
    <row r="2193" spans="1:8">
      <c r="A2193" s="120"/>
      <c r="B2193" s="121"/>
      <c r="C2193" s="121"/>
      <c r="D2193" s="121"/>
      <c r="E2193" s="121"/>
      <c r="F2193" s="121"/>
      <c r="H2193" s="63"/>
    </row>
    <row r="2194" spans="1:8">
      <c r="A2194" s="120"/>
      <c r="B2194" s="121"/>
      <c r="C2194" s="121"/>
      <c r="D2194" s="121"/>
      <c r="E2194" s="121"/>
      <c r="F2194" s="121"/>
      <c r="H2194" s="63"/>
    </row>
    <row r="2195" spans="1:8">
      <c r="A2195" s="120"/>
      <c r="B2195" s="121"/>
      <c r="C2195" s="121"/>
      <c r="D2195" s="121"/>
      <c r="E2195" s="121"/>
      <c r="F2195" s="121"/>
      <c r="H2195" s="63"/>
    </row>
    <row r="2196" spans="1:8">
      <c r="A2196" s="120"/>
      <c r="B2196" s="121"/>
      <c r="C2196" s="121"/>
      <c r="D2196" s="121"/>
      <c r="E2196" s="121"/>
      <c r="F2196" s="121"/>
      <c r="H2196" s="63"/>
    </row>
    <row r="2197" spans="1:8">
      <c r="A2197" s="120"/>
      <c r="B2197" s="121"/>
      <c r="C2197" s="121"/>
      <c r="D2197" s="121"/>
      <c r="E2197" s="121"/>
      <c r="F2197" s="121"/>
      <c r="H2197" s="63"/>
    </row>
    <row r="2198" spans="1:8">
      <c r="A2198" s="120"/>
      <c r="B2198" s="121"/>
      <c r="C2198" s="121"/>
      <c r="D2198" s="121"/>
      <c r="E2198" s="121"/>
      <c r="F2198" s="121"/>
      <c r="H2198" s="63"/>
    </row>
    <row r="2199" spans="1:8">
      <c r="A2199" s="120"/>
      <c r="B2199" s="121"/>
      <c r="C2199" s="121"/>
      <c r="D2199" s="121"/>
      <c r="E2199" s="121"/>
      <c r="F2199" s="121"/>
      <c r="H2199" s="63"/>
    </row>
    <row r="2200" spans="1:8">
      <c r="A2200" s="120"/>
      <c r="B2200" s="121"/>
      <c r="C2200" s="121"/>
      <c r="D2200" s="121"/>
      <c r="E2200" s="121"/>
      <c r="F2200" s="121"/>
      <c r="H2200" s="63"/>
    </row>
    <row r="2201" spans="1:8">
      <c r="A2201" s="120"/>
      <c r="B2201" s="121"/>
      <c r="C2201" s="121"/>
      <c r="D2201" s="121"/>
      <c r="E2201" s="121"/>
      <c r="F2201" s="121"/>
      <c r="H2201" s="63"/>
    </row>
    <row r="2202" spans="1:8">
      <c r="A2202" s="120"/>
      <c r="B2202" s="121"/>
      <c r="C2202" s="121"/>
      <c r="D2202" s="121"/>
      <c r="E2202" s="121"/>
      <c r="F2202" s="121"/>
      <c r="H2202" s="63"/>
    </row>
    <row r="2203" spans="1:8">
      <c r="A2203" s="120"/>
      <c r="B2203" s="121"/>
      <c r="C2203" s="121"/>
      <c r="D2203" s="121"/>
      <c r="E2203" s="121"/>
      <c r="F2203" s="121"/>
      <c r="H2203" s="63"/>
    </row>
    <row r="2204" spans="1:8">
      <c r="A2204" s="120"/>
      <c r="B2204" s="121"/>
      <c r="C2204" s="121"/>
      <c r="D2204" s="121"/>
      <c r="E2204" s="121"/>
      <c r="F2204" s="121"/>
      <c r="H2204" s="63"/>
    </row>
    <row r="2205" spans="1:8">
      <c r="A2205" s="120"/>
      <c r="B2205" s="121"/>
      <c r="C2205" s="121"/>
      <c r="D2205" s="121"/>
      <c r="E2205" s="121"/>
      <c r="F2205" s="121"/>
      <c r="H2205" s="63"/>
    </row>
    <row r="2206" spans="1:8">
      <c r="A2206" s="120"/>
      <c r="B2206" s="121"/>
      <c r="C2206" s="121"/>
      <c r="D2206" s="121"/>
      <c r="E2206" s="121"/>
      <c r="F2206" s="121"/>
      <c r="H2206" s="63"/>
    </row>
    <row r="2207" spans="1:8">
      <c r="A2207" s="120"/>
      <c r="B2207" s="121"/>
      <c r="C2207" s="121"/>
      <c r="D2207" s="121"/>
      <c r="E2207" s="121"/>
      <c r="F2207" s="121"/>
      <c r="H2207" s="63"/>
    </row>
    <row r="2208" spans="1:8">
      <c r="A2208" s="120"/>
      <c r="B2208" s="121"/>
      <c r="C2208" s="121"/>
      <c r="D2208" s="121"/>
      <c r="E2208" s="121"/>
      <c r="F2208" s="121"/>
      <c r="H2208" s="63"/>
    </row>
    <row r="2209" spans="1:8">
      <c r="A2209" s="120"/>
      <c r="B2209" s="121"/>
      <c r="C2209" s="121"/>
      <c r="D2209" s="121"/>
      <c r="E2209" s="121"/>
      <c r="F2209" s="121"/>
      <c r="H2209" s="63"/>
    </row>
    <row r="2210" spans="1:8">
      <c r="A2210" s="120"/>
      <c r="B2210" s="121"/>
      <c r="C2210" s="121"/>
      <c r="D2210" s="121"/>
      <c r="E2210" s="121"/>
      <c r="F2210" s="121"/>
      <c r="H2210" s="63"/>
    </row>
    <row r="2211" spans="1:8">
      <c r="A2211" s="120"/>
      <c r="B2211" s="121"/>
      <c r="C2211" s="121"/>
      <c r="D2211" s="121"/>
      <c r="E2211" s="121"/>
      <c r="F2211" s="121"/>
      <c r="H2211" s="63"/>
    </row>
    <row r="2212" spans="1:8">
      <c r="A2212" s="120"/>
      <c r="B2212" s="121"/>
      <c r="C2212" s="121"/>
      <c r="D2212" s="121"/>
      <c r="E2212" s="121"/>
      <c r="F2212" s="121"/>
      <c r="H2212" s="63"/>
    </row>
    <row r="2213" spans="1:8">
      <c r="A2213" s="120"/>
      <c r="B2213" s="121"/>
      <c r="C2213" s="121"/>
      <c r="D2213" s="121"/>
      <c r="E2213" s="121"/>
      <c r="F2213" s="121"/>
      <c r="H2213" s="63"/>
    </row>
    <row r="2214" spans="1:8">
      <c r="A2214" s="120"/>
      <c r="B2214" s="121"/>
      <c r="C2214" s="121"/>
      <c r="D2214" s="121"/>
      <c r="E2214" s="121"/>
      <c r="F2214" s="121"/>
      <c r="H2214" s="63"/>
    </row>
    <row r="2215" spans="1:8">
      <c r="A2215" s="120"/>
      <c r="B2215" s="121"/>
      <c r="C2215" s="121"/>
      <c r="D2215" s="121"/>
      <c r="E2215" s="121"/>
      <c r="F2215" s="121"/>
      <c r="H2215" s="63"/>
    </row>
    <row r="2216" spans="1:8">
      <c r="A2216" s="120"/>
      <c r="B2216" s="121"/>
      <c r="C2216" s="121"/>
      <c r="D2216" s="121"/>
      <c r="E2216" s="121"/>
      <c r="F2216" s="121"/>
      <c r="H2216" s="63"/>
    </row>
    <row r="2217" spans="1:8">
      <c r="A2217" s="120"/>
      <c r="B2217" s="121"/>
      <c r="C2217" s="121"/>
      <c r="D2217" s="121"/>
      <c r="E2217" s="121"/>
      <c r="F2217" s="121"/>
      <c r="H2217" s="63"/>
    </row>
    <row r="2218" spans="1:8">
      <c r="A2218" s="120"/>
      <c r="B2218" s="121"/>
      <c r="C2218" s="121"/>
      <c r="D2218" s="121"/>
      <c r="E2218" s="121"/>
      <c r="F2218" s="121"/>
      <c r="H2218" s="63"/>
    </row>
    <row r="2219" spans="1:8">
      <c r="A2219" s="120"/>
      <c r="B2219" s="121"/>
      <c r="C2219" s="121"/>
      <c r="D2219" s="121"/>
      <c r="E2219" s="121"/>
      <c r="F2219" s="121"/>
      <c r="H2219" s="63"/>
    </row>
    <row r="2220" spans="1:8">
      <c r="A2220" s="120"/>
      <c r="B2220" s="121"/>
      <c r="C2220" s="121"/>
      <c r="D2220" s="121"/>
      <c r="E2220" s="121"/>
      <c r="F2220" s="121"/>
      <c r="H2220" s="63"/>
    </row>
    <row r="2221" spans="1:8">
      <c r="A2221" s="120"/>
      <c r="B2221" s="121"/>
      <c r="C2221" s="121"/>
      <c r="D2221" s="121"/>
      <c r="E2221" s="121"/>
      <c r="F2221" s="121"/>
      <c r="H2221" s="63"/>
    </row>
    <row r="2222" spans="1:8">
      <c r="A2222" s="120"/>
      <c r="B2222" s="121"/>
      <c r="C2222" s="121"/>
      <c r="D2222" s="121"/>
      <c r="E2222" s="121"/>
      <c r="F2222" s="121"/>
      <c r="H2222" s="63"/>
    </row>
    <row r="2223" spans="1:8">
      <c r="A2223" s="120"/>
      <c r="B2223" s="121"/>
      <c r="C2223" s="121"/>
      <c r="D2223" s="121"/>
      <c r="E2223" s="121"/>
      <c r="F2223" s="121"/>
      <c r="H2223" s="63"/>
    </row>
    <row r="2224" spans="1:8">
      <c r="A2224" s="120"/>
      <c r="B2224" s="121"/>
      <c r="C2224" s="121"/>
      <c r="D2224" s="121"/>
      <c r="E2224" s="121"/>
      <c r="F2224" s="121"/>
      <c r="H2224" s="63"/>
    </row>
    <row r="2225" spans="1:8">
      <c r="A2225" s="120"/>
      <c r="B2225" s="121"/>
      <c r="C2225" s="121"/>
      <c r="D2225" s="121"/>
      <c r="E2225" s="121"/>
      <c r="F2225" s="121"/>
      <c r="H2225" s="63"/>
    </row>
    <row r="2226" spans="1:8">
      <c r="A2226" s="120"/>
      <c r="B2226" s="121"/>
      <c r="C2226" s="121"/>
      <c r="D2226" s="121"/>
      <c r="E2226" s="121"/>
      <c r="F2226" s="121"/>
      <c r="H2226" s="63"/>
    </row>
    <row r="2227" spans="1:8">
      <c r="A2227" s="120"/>
      <c r="B2227" s="121"/>
      <c r="C2227" s="121"/>
      <c r="D2227" s="121"/>
      <c r="E2227" s="121"/>
      <c r="F2227" s="121"/>
      <c r="H2227" s="63"/>
    </row>
    <row r="2228" spans="1:8">
      <c r="A2228" s="120"/>
      <c r="B2228" s="121"/>
      <c r="C2228" s="121"/>
      <c r="D2228" s="121"/>
      <c r="E2228" s="121"/>
      <c r="F2228" s="121"/>
      <c r="H2228" s="63"/>
    </row>
    <row r="2229" spans="1:8">
      <c r="A2229" s="120"/>
      <c r="B2229" s="121"/>
      <c r="C2229" s="121"/>
      <c r="D2229" s="121"/>
      <c r="E2229" s="121"/>
      <c r="F2229" s="121"/>
      <c r="H2229" s="63"/>
    </row>
    <row r="2230" spans="1:8">
      <c r="A2230" s="120"/>
      <c r="B2230" s="121"/>
      <c r="C2230" s="121"/>
      <c r="D2230" s="121"/>
      <c r="E2230" s="121"/>
      <c r="F2230" s="121"/>
      <c r="H2230" s="63"/>
    </row>
    <row r="2231" spans="1:8">
      <c r="A2231" s="120"/>
      <c r="B2231" s="121"/>
      <c r="C2231" s="121"/>
      <c r="D2231" s="121"/>
      <c r="E2231" s="121"/>
      <c r="F2231" s="121"/>
      <c r="H2231" s="63"/>
    </row>
    <row r="2232" spans="1:8">
      <c r="A2232" s="120"/>
      <c r="B2232" s="121"/>
      <c r="C2232" s="121"/>
      <c r="D2232" s="121"/>
      <c r="E2232" s="121"/>
      <c r="F2232" s="121"/>
      <c r="H2232" s="63"/>
    </row>
    <row r="2233" spans="1:8">
      <c r="A2233" s="120"/>
      <c r="B2233" s="121"/>
      <c r="C2233" s="121"/>
      <c r="D2233" s="121"/>
      <c r="E2233" s="121"/>
      <c r="F2233" s="121"/>
      <c r="H2233" s="63"/>
    </row>
    <row r="2234" spans="1:8">
      <c r="A2234" s="120"/>
      <c r="B2234" s="121"/>
      <c r="C2234" s="121"/>
      <c r="D2234" s="121"/>
      <c r="E2234" s="121"/>
      <c r="F2234" s="121"/>
      <c r="H2234" s="63"/>
    </row>
    <row r="2235" spans="1:8">
      <c r="A2235" s="120"/>
      <c r="B2235" s="121"/>
      <c r="C2235" s="121"/>
      <c r="D2235" s="121"/>
      <c r="E2235" s="121"/>
      <c r="F2235" s="121"/>
      <c r="H2235" s="63"/>
    </row>
    <row r="2236" spans="1:8">
      <c r="A2236" s="120"/>
      <c r="B2236" s="121"/>
      <c r="C2236" s="121"/>
      <c r="D2236" s="121"/>
      <c r="E2236" s="121"/>
      <c r="F2236" s="121"/>
      <c r="H2236" s="63"/>
    </row>
    <row r="2237" spans="1:8">
      <c r="A2237" s="120"/>
      <c r="B2237" s="121"/>
      <c r="C2237" s="121"/>
      <c r="D2237" s="121"/>
      <c r="E2237" s="121"/>
      <c r="F2237" s="121"/>
      <c r="H2237" s="63"/>
    </row>
    <row r="2238" spans="1:8">
      <c r="A2238" s="120"/>
      <c r="B2238" s="121"/>
      <c r="C2238" s="121"/>
      <c r="D2238" s="121"/>
      <c r="E2238" s="121"/>
      <c r="F2238" s="121"/>
      <c r="H2238" s="63"/>
    </row>
    <row r="2239" spans="1:8">
      <c r="A2239" s="120"/>
      <c r="B2239" s="121"/>
      <c r="C2239" s="121"/>
      <c r="D2239" s="121"/>
      <c r="E2239" s="121"/>
      <c r="F2239" s="121"/>
      <c r="H2239" s="63"/>
    </row>
    <row r="2240" spans="1:8">
      <c r="A2240" s="120"/>
      <c r="B2240" s="121"/>
      <c r="C2240" s="121"/>
      <c r="D2240" s="121"/>
      <c r="E2240" s="121"/>
      <c r="F2240" s="121"/>
      <c r="H2240" s="63"/>
    </row>
    <row r="2241" spans="1:8">
      <c r="A2241" s="120"/>
      <c r="B2241" s="121"/>
      <c r="C2241" s="121"/>
      <c r="D2241" s="121"/>
      <c r="E2241" s="121"/>
      <c r="F2241" s="121"/>
      <c r="H2241" s="63"/>
    </row>
    <row r="2242" spans="1:8">
      <c r="A2242" s="120"/>
      <c r="B2242" s="121"/>
      <c r="C2242" s="121"/>
      <c r="D2242" s="121"/>
      <c r="E2242" s="121"/>
      <c r="F2242" s="121"/>
      <c r="H2242" s="63"/>
    </row>
    <row r="2243" spans="1:8">
      <c r="A2243" s="120"/>
      <c r="B2243" s="121"/>
      <c r="C2243" s="121"/>
      <c r="D2243" s="121"/>
      <c r="E2243" s="121"/>
      <c r="F2243" s="121"/>
      <c r="H2243" s="63"/>
    </row>
    <row r="2244" spans="1:8">
      <c r="A2244" s="120"/>
      <c r="B2244" s="121"/>
      <c r="C2244" s="121"/>
      <c r="D2244" s="121"/>
      <c r="E2244" s="121"/>
      <c r="F2244" s="121"/>
      <c r="H2244" s="63"/>
    </row>
    <row r="2245" spans="1:8">
      <c r="A2245" s="120"/>
      <c r="B2245" s="121"/>
      <c r="C2245" s="121"/>
      <c r="D2245" s="121"/>
      <c r="E2245" s="121"/>
      <c r="F2245" s="121"/>
      <c r="H2245" s="63"/>
    </row>
    <row r="2246" spans="1:8">
      <c r="A2246" s="120"/>
      <c r="B2246" s="121"/>
      <c r="C2246" s="121"/>
      <c r="D2246" s="121"/>
      <c r="E2246" s="121"/>
      <c r="F2246" s="121"/>
      <c r="H2246" s="63"/>
    </row>
    <row r="2247" spans="1:8">
      <c r="A2247" s="120"/>
      <c r="B2247" s="121"/>
      <c r="C2247" s="121"/>
      <c r="D2247" s="121"/>
      <c r="E2247" s="121"/>
      <c r="F2247" s="121"/>
      <c r="H2247" s="63"/>
    </row>
    <row r="2248" spans="1:8">
      <c r="A2248" s="120"/>
      <c r="B2248" s="121"/>
      <c r="C2248" s="121"/>
      <c r="D2248" s="121"/>
      <c r="E2248" s="121"/>
      <c r="F2248" s="121"/>
      <c r="H2248" s="63"/>
    </row>
    <row r="2249" spans="1:8">
      <c r="A2249" s="120"/>
      <c r="B2249" s="121"/>
      <c r="C2249" s="121"/>
      <c r="D2249" s="121"/>
      <c r="E2249" s="121"/>
      <c r="F2249" s="121"/>
      <c r="H2249" s="63"/>
    </row>
    <row r="2250" spans="1:8">
      <c r="A2250" s="120"/>
      <c r="B2250" s="121"/>
      <c r="C2250" s="121"/>
      <c r="D2250" s="121"/>
      <c r="E2250" s="121"/>
      <c r="F2250" s="121"/>
      <c r="H2250" s="63"/>
    </row>
    <row r="2251" spans="1:8">
      <c r="A2251" s="120"/>
      <c r="B2251" s="121"/>
      <c r="C2251" s="121"/>
      <c r="D2251" s="121"/>
      <c r="E2251" s="121"/>
      <c r="F2251" s="121"/>
      <c r="H2251" s="63"/>
    </row>
    <row r="2252" spans="1:8">
      <c r="A2252" s="120"/>
      <c r="B2252" s="121"/>
      <c r="C2252" s="121"/>
      <c r="D2252" s="121"/>
      <c r="E2252" s="121"/>
      <c r="F2252" s="121"/>
      <c r="H2252" s="63"/>
    </row>
    <row r="2253" spans="1:8">
      <c r="A2253" s="120"/>
      <c r="B2253" s="121"/>
      <c r="C2253" s="121"/>
      <c r="D2253" s="121"/>
      <c r="E2253" s="121"/>
      <c r="F2253" s="121"/>
      <c r="H2253" s="63"/>
    </row>
    <row r="2254" spans="1:8">
      <c r="A2254" s="120"/>
      <c r="B2254" s="121"/>
      <c r="C2254" s="121"/>
      <c r="D2254" s="121"/>
      <c r="E2254" s="121"/>
      <c r="F2254" s="121"/>
      <c r="H2254" s="63"/>
    </row>
    <row r="2255" spans="1:8">
      <c r="A2255" s="120"/>
      <c r="B2255" s="121"/>
      <c r="C2255" s="121"/>
      <c r="D2255" s="121"/>
      <c r="E2255" s="121"/>
      <c r="F2255" s="121"/>
      <c r="H2255" s="63"/>
    </row>
    <row r="2256" spans="1:8">
      <c r="A2256" s="120"/>
      <c r="B2256" s="121"/>
      <c r="C2256" s="121"/>
      <c r="D2256" s="121"/>
      <c r="E2256" s="121"/>
      <c r="F2256" s="121"/>
      <c r="H2256" s="63"/>
    </row>
    <row r="2257" spans="1:8">
      <c r="A2257" s="120"/>
      <c r="B2257" s="121"/>
      <c r="C2257" s="121"/>
      <c r="D2257" s="121"/>
      <c r="E2257" s="121"/>
      <c r="F2257" s="121"/>
      <c r="H2257" s="63"/>
    </row>
    <row r="2258" spans="1:8">
      <c r="A2258" s="120"/>
      <c r="B2258" s="121"/>
      <c r="C2258" s="121"/>
      <c r="D2258" s="121"/>
      <c r="E2258" s="121"/>
      <c r="F2258" s="121"/>
      <c r="H2258" s="63"/>
    </row>
    <row r="2259" spans="1:8">
      <c r="A2259" s="120"/>
      <c r="B2259" s="121"/>
      <c r="C2259" s="121"/>
      <c r="D2259" s="121"/>
      <c r="E2259" s="121"/>
      <c r="F2259" s="121"/>
      <c r="H2259" s="63"/>
    </row>
    <row r="2260" spans="1:8">
      <c r="A2260" s="120"/>
      <c r="B2260" s="121"/>
      <c r="C2260" s="121"/>
      <c r="D2260" s="121"/>
      <c r="E2260" s="121"/>
      <c r="F2260" s="121"/>
      <c r="H2260" s="63"/>
    </row>
    <row r="2261" spans="1:8">
      <c r="A2261" s="120"/>
      <c r="B2261" s="121"/>
      <c r="C2261" s="121"/>
      <c r="D2261" s="121"/>
      <c r="E2261" s="121"/>
      <c r="F2261" s="121"/>
      <c r="H2261" s="63"/>
    </row>
    <row r="2262" spans="1:8">
      <c r="A2262" s="120"/>
      <c r="B2262" s="121"/>
      <c r="C2262" s="121"/>
      <c r="D2262" s="121"/>
      <c r="E2262" s="121"/>
      <c r="F2262" s="121"/>
      <c r="H2262" s="63"/>
    </row>
    <row r="2263" spans="1:8">
      <c r="A2263" s="120"/>
      <c r="B2263" s="121"/>
      <c r="C2263" s="121"/>
      <c r="D2263" s="121"/>
      <c r="E2263" s="121"/>
      <c r="F2263" s="121"/>
      <c r="H2263" s="63"/>
    </row>
    <row r="2264" spans="1:8">
      <c r="A2264" s="120"/>
      <c r="B2264" s="121"/>
      <c r="C2264" s="121"/>
      <c r="D2264" s="121"/>
      <c r="E2264" s="121"/>
      <c r="F2264" s="121"/>
      <c r="H2264" s="63"/>
    </row>
    <row r="2265" spans="1:8">
      <c r="A2265" s="120"/>
      <c r="B2265" s="121"/>
      <c r="C2265" s="121"/>
      <c r="D2265" s="121"/>
      <c r="E2265" s="121"/>
      <c r="F2265" s="121"/>
      <c r="H2265" s="63"/>
    </row>
    <row r="2266" spans="1:8">
      <c r="A2266" s="120"/>
      <c r="B2266" s="121"/>
      <c r="C2266" s="121"/>
      <c r="D2266" s="121"/>
      <c r="E2266" s="121"/>
      <c r="F2266" s="121"/>
      <c r="H2266" s="63"/>
    </row>
    <row r="2267" spans="1:8">
      <c r="A2267" s="120"/>
      <c r="B2267" s="121"/>
      <c r="C2267" s="121"/>
      <c r="D2267" s="121"/>
      <c r="E2267" s="121"/>
      <c r="F2267" s="121"/>
      <c r="H2267" s="63"/>
    </row>
    <row r="2268" spans="1:8">
      <c r="A2268" s="120"/>
      <c r="B2268" s="121"/>
      <c r="C2268" s="121"/>
      <c r="D2268" s="121"/>
      <c r="E2268" s="121"/>
      <c r="F2268" s="121"/>
      <c r="H2268" s="63"/>
    </row>
    <row r="2269" spans="1:8">
      <c r="A2269" s="120"/>
      <c r="B2269" s="121"/>
      <c r="C2269" s="121"/>
      <c r="D2269" s="121"/>
      <c r="E2269" s="121"/>
      <c r="F2269" s="121"/>
      <c r="H2269" s="63"/>
    </row>
    <row r="2270" spans="1:8">
      <c r="A2270" s="120"/>
      <c r="B2270" s="121"/>
      <c r="C2270" s="121"/>
      <c r="D2270" s="121"/>
      <c r="E2270" s="121"/>
      <c r="F2270" s="121"/>
      <c r="H2270" s="63"/>
    </row>
    <row r="2271" spans="1:8">
      <c r="A2271" s="120"/>
      <c r="B2271" s="121"/>
      <c r="C2271" s="121"/>
      <c r="D2271" s="121"/>
      <c r="E2271" s="121"/>
      <c r="F2271" s="121"/>
      <c r="H2271" s="63"/>
    </row>
    <row r="2272" spans="1:8">
      <c r="A2272" s="120"/>
      <c r="B2272" s="121"/>
      <c r="C2272" s="121"/>
      <c r="D2272" s="121"/>
      <c r="E2272" s="121"/>
      <c r="F2272" s="121"/>
      <c r="H2272" s="63"/>
    </row>
    <row r="2273" spans="1:8">
      <c r="A2273" s="120"/>
      <c r="B2273" s="121"/>
      <c r="C2273" s="121"/>
      <c r="D2273" s="121"/>
      <c r="E2273" s="121"/>
      <c r="F2273" s="121"/>
      <c r="H2273" s="63"/>
    </row>
    <row r="2274" spans="1:8">
      <c r="A2274" s="120"/>
      <c r="B2274" s="121"/>
      <c r="C2274" s="121"/>
      <c r="D2274" s="121"/>
      <c r="E2274" s="121"/>
      <c r="F2274" s="121"/>
      <c r="H2274" s="63"/>
    </row>
    <row r="2275" spans="1:8">
      <c r="A2275" s="120"/>
      <c r="B2275" s="121"/>
      <c r="C2275" s="121"/>
      <c r="D2275" s="121"/>
      <c r="E2275" s="121"/>
      <c r="F2275" s="121"/>
      <c r="H2275" s="63"/>
    </row>
    <row r="2276" spans="1:8">
      <c r="A2276" s="120"/>
      <c r="B2276" s="121"/>
      <c r="C2276" s="121"/>
      <c r="D2276" s="121"/>
      <c r="E2276" s="121"/>
      <c r="F2276" s="121"/>
      <c r="H2276" s="63"/>
    </row>
    <row r="2277" spans="1:8">
      <c r="A2277" s="120"/>
      <c r="B2277" s="121"/>
      <c r="C2277" s="121"/>
      <c r="D2277" s="121"/>
      <c r="E2277" s="121"/>
      <c r="F2277" s="121"/>
      <c r="H2277" s="63"/>
    </row>
    <row r="2278" spans="1:8">
      <c r="A2278" s="120"/>
      <c r="B2278" s="121"/>
      <c r="C2278" s="121"/>
      <c r="D2278" s="121"/>
      <c r="E2278" s="121"/>
      <c r="F2278" s="121"/>
      <c r="H2278" s="63"/>
    </row>
    <row r="2279" spans="1:8">
      <c r="A2279" s="120"/>
      <c r="B2279" s="121"/>
      <c r="C2279" s="121"/>
      <c r="D2279" s="121"/>
      <c r="E2279" s="121"/>
      <c r="F2279" s="121"/>
      <c r="H2279" s="63"/>
    </row>
    <row r="2280" spans="1:8">
      <c r="A2280" s="120"/>
      <c r="B2280" s="121"/>
      <c r="C2280" s="121"/>
      <c r="D2280" s="121"/>
      <c r="E2280" s="121"/>
      <c r="F2280" s="121"/>
      <c r="H2280" s="63"/>
    </row>
    <row r="2281" spans="1:8">
      <c r="A2281" s="120"/>
      <c r="B2281" s="121"/>
      <c r="C2281" s="121"/>
      <c r="D2281" s="121"/>
      <c r="E2281" s="121"/>
      <c r="F2281" s="121"/>
      <c r="H2281" s="63"/>
    </row>
    <row r="2282" spans="1:8">
      <c r="A2282" s="120"/>
      <c r="B2282" s="121"/>
      <c r="C2282" s="121"/>
      <c r="D2282" s="121"/>
      <c r="E2282" s="121"/>
      <c r="F2282" s="121"/>
      <c r="H2282" s="63"/>
    </row>
    <row r="2283" spans="1:8">
      <c r="A2283" s="120"/>
      <c r="B2283" s="121"/>
      <c r="C2283" s="121"/>
      <c r="D2283" s="121"/>
      <c r="E2283" s="121"/>
      <c r="F2283" s="121"/>
      <c r="H2283" s="63"/>
    </row>
    <row r="2284" spans="1:8">
      <c r="A2284" s="120"/>
      <c r="B2284" s="121"/>
      <c r="C2284" s="121"/>
      <c r="D2284" s="121"/>
      <c r="E2284" s="121"/>
      <c r="F2284" s="121"/>
      <c r="H2284" s="63"/>
    </row>
    <row r="2285" spans="1:8">
      <c r="A2285" s="120"/>
      <c r="B2285" s="121"/>
      <c r="C2285" s="121"/>
      <c r="D2285" s="121"/>
      <c r="E2285" s="121"/>
      <c r="F2285" s="121"/>
      <c r="H2285" s="63"/>
    </row>
    <row r="2286" spans="1:8">
      <c r="A2286" s="120"/>
      <c r="B2286" s="121"/>
      <c r="C2286" s="121"/>
      <c r="D2286" s="121"/>
      <c r="E2286" s="121"/>
      <c r="F2286" s="121"/>
      <c r="H2286" s="63"/>
    </row>
    <row r="2287" spans="1:8">
      <c r="A2287" s="120"/>
      <c r="B2287" s="121"/>
      <c r="C2287" s="121"/>
      <c r="D2287" s="121"/>
      <c r="E2287" s="121"/>
      <c r="F2287" s="121"/>
      <c r="H2287" s="63"/>
    </row>
    <row r="2288" spans="1:8">
      <c r="A2288" s="120"/>
      <c r="B2288" s="121"/>
      <c r="C2288" s="121"/>
      <c r="D2288" s="121"/>
      <c r="E2288" s="121"/>
      <c r="F2288" s="121"/>
      <c r="H2288" s="63"/>
    </row>
    <row r="2289" spans="1:8">
      <c r="A2289" s="120"/>
      <c r="B2289" s="121"/>
      <c r="C2289" s="121"/>
      <c r="D2289" s="121"/>
      <c r="E2289" s="121"/>
      <c r="F2289" s="121"/>
      <c r="H2289" s="63"/>
    </row>
    <row r="2290" spans="1:8">
      <c r="A2290" s="120"/>
      <c r="B2290" s="121"/>
      <c r="C2290" s="121"/>
      <c r="D2290" s="121"/>
      <c r="E2290" s="121"/>
      <c r="F2290" s="121"/>
      <c r="H2290" s="63"/>
    </row>
    <row r="2291" spans="1:8">
      <c r="A2291" s="120"/>
      <c r="B2291" s="121"/>
      <c r="C2291" s="121"/>
      <c r="D2291" s="121"/>
      <c r="E2291" s="121"/>
      <c r="F2291" s="121"/>
      <c r="H2291" s="63"/>
    </row>
    <row r="2292" spans="1:8">
      <c r="A2292" s="120"/>
      <c r="B2292" s="121"/>
      <c r="C2292" s="121"/>
      <c r="D2292" s="121"/>
      <c r="E2292" s="121"/>
      <c r="F2292" s="121"/>
      <c r="H2292" s="63"/>
    </row>
    <row r="2293" spans="1:8">
      <c r="A2293" s="120"/>
      <c r="B2293" s="121"/>
      <c r="C2293" s="121"/>
      <c r="D2293" s="121"/>
      <c r="E2293" s="121"/>
      <c r="F2293" s="121"/>
      <c r="H2293" s="63"/>
    </row>
    <row r="2294" spans="1:8">
      <c r="A2294" s="120"/>
      <c r="B2294" s="121"/>
      <c r="C2294" s="121"/>
      <c r="D2294" s="121"/>
      <c r="E2294" s="121"/>
      <c r="F2294" s="121"/>
      <c r="H2294" s="63"/>
    </row>
    <row r="2295" spans="1:8">
      <c r="A2295" s="120"/>
      <c r="B2295" s="121"/>
      <c r="C2295" s="121"/>
      <c r="D2295" s="121"/>
      <c r="E2295" s="121"/>
      <c r="F2295" s="121"/>
      <c r="H2295" s="63"/>
    </row>
    <row r="2296" spans="1:8">
      <c r="A2296" s="120"/>
      <c r="B2296" s="121"/>
      <c r="C2296" s="121"/>
      <c r="D2296" s="121"/>
      <c r="E2296" s="121"/>
      <c r="F2296" s="121"/>
      <c r="H2296" s="63"/>
    </row>
    <row r="2297" spans="1:8">
      <c r="A2297" s="120"/>
      <c r="B2297" s="121"/>
      <c r="C2297" s="121"/>
      <c r="D2297" s="121"/>
      <c r="E2297" s="121"/>
      <c r="F2297" s="121"/>
      <c r="H2297" s="63"/>
    </row>
    <row r="2298" spans="1:8">
      <c r="A2298" s="120"/>
      <c r="B2298" s="121"/>
      <c r="C2298" s="121"/>
      <c r="D2298" s="121"/>
      <c r="E2298" s="121"/>
      <c r="F2298" s="121"/>
      <c r="H2298" s="63"/>
    </row>
    <row r="2299" spans="1:8">
      <c r="A2299" s="120"/>
      <c r="B2299" s="121"/>
      <c r="C2299" s="121"/>
      <c r="D2299" s="121"/>
      <c r="E2299" s="121"/>
      <c r="F2299" s="121"/>
      <c r="H2299" s="63"/>
    </row>
    <row r="2300" spans="1:8">
      <c r="A2300" s="120"/>
      <c r="B2300" s="121"/>
      <c r="C2300" s="121"/>
      <c r="D2300" s="121"/>
      <c r="E2300" s="121"/>
      <c r="F2300" s="121"/>
      <c r="H2300" s="63"/>
    </row>
    <row r="2301" spans="1:8">
      <c r="A2301" s="120"/>
      <c r="B2301" s="121"/>
      <c r="C2301" s="121"/>
      <c r="D2301" s="121"/>
      <c r="E2301" s="121"/>
      <c r="F2301" s="121"/>
      <c r="H2301" s="63"/>
    </row>
    <row r="2302" spans="1:8">
      <c r="A2302" s="120"/>
      <c r="B2302" s="121"/>
      <c r="C2302" s="121"/>
      <c r="D2302" s="121"/>
      <c r="E2302" s="121"/>
      <c r="F2302" s="121"/>
      <c r="H2302" s="63"/>
    </row>
    <row r="2303" spans="1:8">
      <c r="A2303" s="120"/>
      <c r="B2303" s="121"/>
      <c r="C2303" s="121"/>
      <c r="D2303" s="121"/>
      <c r="E2303" s="121"/>
      <c r="F2303" s="121"/>
      <c r="H2303" s="63"/>
    </row>
    <row r="2304" spans="1:8">
      <c r="A2304" s="120"/>
      <c r="B2304" s="121"/>
      <c r="C2304" s="121"/>
      <c r="D2304" s="121"/>
      <c r="E2304" s="121"/>
      <c r="F2304" s="121"/>
      <c r="H2304" s="63"/>
    </row>
    <row r="2305" spans="1:8">
      <c r="A2305" s="120"/>
      <c r="B2305" s="121"/>
      <c r="C2305" s="121"/>
      <c r="D2305" s="121"/>
      <c r="E2305" s="121"/>
      <c r="F2305" s="121"/>
      <c r="H2305" s="63"/>
    </row>
    <row r="2306" spans="1:8">
      <c r="A2306" s="120"/>
      <c r="B2306" s="121"/>
      <c r="C2306" s="121"/>
      <c r="D2306" s="121"/>
      <c r="E2306" s="121"/>
      <c r="F2306" s="121"/>
      <c r="H2306" s="63"/>
    </row>
    <row r="2307" spans="1:8">
      <c r="A2307" s="120"/>
      <c r="B2307" s="121"/>
      <c r="C2307" s="121"/>
      <c r="D2307" s="121"/>
      <c r="E2307" s="121"/>
      <c r="F2307" s="121"/>
      <c r="H2307" s="63"/>
    </row>
    <row r="2308" spans="1:8">
      <c r="A2308" s="120"/>
      <c r="B2308" s="121"/>
      <c r="C2308" s="121"/>
      <c r="D2308" s="121"/>
      <c r="E2308" s="121"/>
      <c r="F2308" s="121"/>
      <c r="H2308" s="63"/>
    </row>
    <row r="2309" spans="1:8">
      <c r="A2309" s="120"/>
      <c r="B2309" s="121"/>
      <c r="C2309" s="121"/>
      <c r="D2309" s="121"/>
      <c r="E2309" s="121"/>
      <c r="F2309" s="121"/>
      <c r="H2309" s="63"/>
    </row>
    <row r="2310" spans="1:8">
      <c r="A2310" s="120"/>
      <c r="B2310" s="121"/>
      <c r="C2310" s="121"/>
      <c r="D2310" s="121"/>
      <c r="E2310" s="121"/>
      <c r="F2310" s="121"/>
      <c r="H2310" s="63"/>
    </row>
    <row r="2311" spans="1:8">
      <c r="A2311" s="120"/>
      <c r="B2311" s="121"/>
      <c r="C2311" s="121"/>
      <c r="D2311" s="121"/>
      <c r="E2311" s="121"/>
      <c r="F2311" s="121"/>
      <c r="H2311" s="63"/>
    </row>
    <row r="2312" spans="1:8">
      <c r="A2312" s="120"/>
      <c r="B2312" s="121"/>
      <c r="C2312" s="121"/>
      <c r="D2312" s="121"/>
      <c r="E2312" s="121"/>
      <c r="F2312" s="121"/>
      <c r="H2312" s="63"/>
    </row>
    <row r="2313" spans="1:8">
      <c r="A2313" s="120"/>
      <c r="B2313" s="121"/>
      <c r="C2313" s="121"/>
      <c r="D2313" s="121"/>
      <c r="E2313" s="121"/>
      <c r="F2313" s="121"/>
      <c r="H2313" s="63"/>
    </row>
    <row r="2314" spans="1:8">
      <c r="A2314" s="120"/>
      <c r="B2314" s="121"/>
      <c r="C2314" s="121"/>
      <c r="D2314" s="121"/>
      <c r="E2314" s="121"/>
      <c r="F2314" s="121"/>
      <c r="H2314" s="63"/>
    </row>
    <row r="2315" spans="1:8">
      <c r="A2315" s="120"/>
      <c r="B2315" s="121"/>
      <c r="C2315" s="121"/>
      <c r="D2315" s="121"/>
      <c r="E2315" s="121"/>
      <c r="F2315" s="121"/>
      <c r="H2315" s="63"/>
    </row>
    <row r="2316" spans="1:8">
      <c r="A2316" s="120"/>
      <c r="B2316" s="121"/>
      <c r="C2316" s="121"/>
      <c r="D2316" s="121"/>
      <c r="E2316" s="121"/>
      <c r="F2316" s="121"/>
      <c r="H2316" s="63"/>
    </row>
    <row r="2317" spans="1:8">
      <c r="A2317" s="120"/>
      <c r="B2317" s="121"/>
      <c r="C2317" s="121"/>
      <c r="D2317" s="121"/>
      <c r="E2317" s="121"/>
      <c r="F2317" s="121"/>
      <c r="H2317" s="63"/>
    </row>
    <row r="2318" spans="1:8">
      <c r="A2318" s="120"/>
      <c r="B2318" s="121"/>
      <c r="C2318" s="121"/>
      <c r="D2318" s="121"/>
      <c r="E2318" s="121"/>
      <c r="F2318" s="121"/>
      <c r="H2318" s="63"/>
    </row>
    <row r="2319" spans="1:8">
      <c r="A2319" s="120"/>
      <c r="B2319" s="121"/>
      <c r="C2319" s="121"/>
      <c r="D2319" s="121"/>
      <c r="E2319" s="121"/>
      <c r="F2319" s="121"/>
      <c r="H2319" s="63"/>
    </row>
    <row r="2320" spans="1:8">
      <c r="A2320" s="120"/>
      <c r="B2320" s="121"/>
      <c r="C2320" s="121"/>
      <c r="D2320" s="121"/>
      <c r="E2320" s="121"/>
      <c r="F2320" s="121"/>
      <c r="H2320" s="63"/>
    </row>
    <row r="2321" spans="1:8">
      <c r="A2321" s="120"/>
      <c r="B2321" s="121"/>
      <c r="C2321" s="121"/>
      <c r="D2321" s="121"/>
      <c r="E2321" s="121"/>
      <c r="F2321" s="121"/>
      <c r="H2321" s="63"/>
    </row>
    <row r="2322" spans="1:8">
      <c r="A2322" s="120"/>
      <c r="B2322" s="121"/>
      <c r="C2322" s="121"/>
      <c r="D2322" s="121"/>
      <c r="E2322" s="121"/>
      <c r="F2322" s="121"/>
      <c r="H2322" s="63"/>
    </row>
    <row r="2323" spans="1:8">
      <c r="A2323" s="120"/>
      <c r="B2323" s="121"/>
      <c r="C2323" s="121"/>
      <c r="D2323" s="121"/>
      <c r="E2323" s="121"/>
      <c r="F2323" s="121"/>
      <c r="H2323" s="63"/>
    </row>
    <row r="2324" spans="1:8">
      <c r="A2324" s="120"/>
      <c r="B2324" s="121"/>
      <c r="C2324" s="121"/>
      <c r="D2324" s="121"/>
      <c r="E2324" s="121"/>
      <c r="F2324" s="121"/>
      <c r="H2324" s="63"/>
    </row>
    <row r="2325" spans="1:8">
      <c r="A2325" s="120"/>
      <c r="B2325" s="121"/>
      <c r="C2325" s="121"/>
      <c r="D2325" s="121"/>
      <c r="E2325" s="121"/>
      <c r="F2325" s="121"/>
      <c r="H2325" s="63"/>
    </row>
    <row r="2326" spans="1:8">
      <c r="A2326" s="120"/>
      <c r="B2326" s="121"/>
      <c r="C2326" s="121"/>
      <c r="D2326" s="121"/>
      <c r="E2326" s="121"/>
      <c r="F2326" s="121"/>
      <c r="H2326" s="63"/>
    </row>
    <row r="2327" spans="1:8">
      <c r="A2327" s="120"/>
      <c r="B2327" s="121"/>
      <c r="C2327" s="121"/>
      <c r="D2327" s="121"/>
      <c r="E2327" s="121"/>
      <c r="F2327" s="121"/>
      <c r="H2327" s="63"/>
    </row>
    <row r="2328" spans="1:8">
      <c r="A2328" s="120"/>
      <c r="B2328" s="121"/>
      <c r="C2328" s="121"/>
      <c r="D2328" s="121"/>
      <c r="E2328" s="121"/>
      <c r="F2328" s="121"/>
      <c r="H2328" s="63"/>
    </row>
    <row r="2329" spans="1:8">
      <c r="A2329" s="120"/>
      <c r="B2329" s="121"/>
      <c r="C2329" s="121"/>
      <c r="D2329" s="121"/>
      <c r="E2329" s="121"/>
      <c r="F2329" s="121"/>
      <c r="H2329" s="63"/>
    </row>
    <row r="2330" spans="1:8">
      <c r="A2330" s="120"/>
      <c r="B2330" s="121"/>
      <c r="C2330" s="121"/>
      <c r="D2330" s="121"/>
      <c r="E2330" s="121"/>
      <c r="F2330" s="121"/>
      <c r="H2330" s="63"/>
    </row>
    <row r="2331" spans="1:8">
      <c r="A2331" s="120"/>
      <c r="B2331" s="121"/>
      <c r="C2331" s="121"/>
      <c r="D2331" s="121"/>
      <c r="E2331" s="121"/>
      <c r="F2331" s="121"/>
      <c r="H2331" s="63"/>
    </row>
    <row r="2332" spans="1:8">
      <c r="A2332" s="120"/>
      <c r="B2332" s="121"/>
      <c r="C2332" s="121"/>
      <c r="D2332" s="121"/>
      <c r="E2332" s="121"/>
      <c r="F2332" s="121"/>
      <c r="H2332" s="63"/>
    </row>
    <row r="2333" spans="1:8">
      <c r="A2333" s="120"/>
      <c r="B2333" s="121"/>
      <c r="C2333" s="121"/>
      <c r="D2333" s="121"/>
      <c r="E2333" s="121"/>
      <c r="F2333" s="121"/>
      <c r="H2333" s="63"/>
    </row>
    <row r="2334" spans="1:8">
      <c r="A2334" s="120"/>
      <c r="B2334" s="121"/>
      <c r="C2334" s="121"/>
      <c r="D2334" s="121"/>
      <c r="E2334" s="121"/>
      <c r="F2334" s="121"/>
      <c r="H2334" s="63"/>
    </row>
    <row r="2335" spans="1:8">
      <c r="A2335" s="120"/>
      <c r="B2335" s="121"/>
      <c r="C2335" s="121"/>
      <c r="D2335" s="121"/>
      <c r="E2335" s="121"/>
      <c r="F2335" s="121"/>
      <c r="H2335" s="63"/>
    </row>
    <row r="2336" spans="1:8">
      <c r="A2336" s="120"/>
      <c r="B2336" s="121"/>
      <c r="C2336" s="121"/>
      <c r="D2336" s="121"/>
      <c r="E2336" s="121"/>
      <c r="F2336" s="121"/>
      <c r="H2336" s="63"/>
    </row>
    <row r="2337" spans="1:8">
      <c r="A2337" s="120"/>
      <c r="B2337" s="121"/>
      <c r="C2337" s="121"/>
      <c r="D2337" s="121"/>
      <c r="E2337" s="121"/>
      <c r="F2337" s="121"/>
      <c r="H2337" s="63"/>
    </row>
    <row r="2338" spans="1:8">
      <c r="A2338" s="120"/>
      <c r="B2338" s="121"/>
      <c r="C2338" s="121"/>
      <c r="D2338" s="121"/>
      <c r="E2338" s="121"/>
      <c r="F2338" s="121"/>
      <c r="H2338" s="63"/>
    </row>
    <row r="2339" spans="1:8">
      <c r="A2339" s="120"/>
      <c r="B2339" s="121"/>
      <c r="C2339" s="121"/>
      <c r="D2339" s="121"/>
      <c r="E2339" s="121"/>
      <c r="F2339" s="121"/>
      <c r="H2339" s="63"/>
    </row>
    <row r="2340" spans="1:8">
      <c r="A2340" s="120"/>
      <c r="B2340" s="121"/>
      <c r="C2340" s="121"/>
      <c r="D2340" s="121"/>
      <c r="E2340" s="121"/>
      <c r="F2340" s="121"/>
      <c r="H2340" s="63"/>
    </row>
    <row r="2341" spans="1:8">
      <c r="A2341" s="120"/>
      <c r="B2341" s="121"/>
      <c r="C2341" s="121"/>
      <c r="D2341" s="121"/>
      <c r="E2341" s="121"/>
      <c r="F2341" s="121"/>
      <c r="H2341" s="63"/>
    </row>
    <row r="2342" spans="1:8">
      <c r="A2342" s="120"/>
      <c r="B2342" s="121"/>
      <c r="C2342" s="121"/>
      <c r="D2342" s="121"/>
      <c r="E2342" s="121"/>
      <c r="F2342" s="121"/>
      <c r="H2342" s="63"/>
    </row>
    <row r="2343" spans="1:8">
      <c r="A2343" s="120"/>
      <c r="B2343" s="121"/>
      <c r="C2343" s="121"/>
      <c r="D2343" s="121"/>
      <c r="E2343" s="121"/>
      <c r="F2343" s="121"/>
      <c r="H2343" s="63"/>
    </row>
    <row r="2344" spans="1:8">
      <c r="A2344" s="120"/>
      <c r="B2344" s="121"/>
      <c r="C2344" s="121"/>
      <c r="D2344" s="121"/>
      <c r="E2344" s="121"/>
      <c r="F2344" s="121"/>
      <c r="H2344" s="63"/>
    </row>
    <row r="2345" spans="1:8">
      <c r="A2345" s="120"/>
      <c r="B2345" s="121"/>
      <c r="C2345" s="121"/>
      <c r="D2345" s="121"/>
      <c r="E2345" s="121"/>
      <c r="F2345" s="121"/>
      <c r="H2345" s="63"/>
    </row>
    <row r="2346" spans="1:8">
      <c r="A2346" s="120"/>
      <c r="B2346" s="121"/>
      <c r="C2346" s="121"/>
      <c r="D2346" s="121"/>
      <c r="E2346" s="121"/>
      <c r="F2346" s="121"/>
      <c r="H2346" s="63"/>
    </row>
    <row r="2347" spans="1:8">
      <c r="A2347" s="120"/>
      <c r="B2347" s="121"/>
      <c r="C2347" s="121"/>
      <c r="D2347" s="121"/>
      <c r="E2347" s="121"/>
      <c r="F2347" s="121"/>
      <c r="H2347" s="63"/>
    </row>
    <row r="2348" spans="1:8">
      <c r="A2348" s="120"/>
      <c r="B2348" s="121"/>
      <c r="C2348" s="121"/>
      <c r="D2348" s="121"/>
      <c r="E2348" s="121"/>
      <c r="F2348" s="121"/>
      <c r="H2348" s="63"/>
    </row>
    <row r="2349" spans="1:8">
      <c r="A2349" s="120"/>
      <c r="B2349" s="121"/>
      <c r="C2349" s="121"/>
      <c r="D2349" s="121"/>
      <c r="E2349" s="121"/>
      <c r="F2349" s="121"/>
      <c r="H2349" s="63"/>
    </row>
    <row r="2350" spans="1:8">
      <c r="A2350" s="120"/>
      <c r="B2350" s="121"/>
      <c r="C2350" s="121"/>
      <c r="D2350" s="121"/>
      <c r="E2350" s="121"/>
      <c r="F2350" s="121"/>
      <c r="H2350" s="63"/>
    </row>
    <row r="2351" spans="1:8">
      <c r="A2351" s="120"/>
      <c r="B2351" s="121"/>
      <c r="C2351" s="121"/>
      <c r="D2351" s="121"/>
      <c r="E2351" s="121"/>
      <c r="F2351" s="121"/>
      <c r="H2351" s="63"/>
    </row>
    <row r="2352" spans="1:8">
      <c r="A2352" s="120"/>
      <c r="B2352" s="121"/>
      <c r="C2352" s="121"/>
      <c r="D2352" s="121"/>
      <c r="E2352" s="121"/>
      <c r="F2352" s="121"/>
      <c r="H2352" s="63"/>
    </row>
    <row r="2353" spans="1:8">
      <c r="A2353" s="120"/>
      <c r="B2353" s="121"/>
      <c r="C2353" s="121"/>
      <c r="D2353" s="121"/>
      <c r="E2353" s="121"/>
      <c r="F2353" s="121"/>
      <c r="H2353" s="63"/>
    </row>
    <row r="2354" spans="1:8">
      <c r="A2354" s="120"/>
      <c r="B2354" s="121"/>
      <c r="C2354" s="121"/>
      <c r="D2354" s="121"/>
      <c r="E2354" s="121"/>
      <c r="F2354" s="121"/>
      <c r="H2354" s="63"/>
    </row>
    <row r="2355" spans="1:8">
      <c r="A2355" s="120"/>
      <c r="B2355" s="121"/>
      <c r="C2355" s="121"/>
      <c r="D2355" s="121"/>
      <c r="E2355" s="121"/>
      <c r="F2355" s="121"/>
      <c r="H2355" s="63"/>
    </row>
    <row r="2356" spans="1:8">
      <c r="A2356" s="120"/>
      <c r="B2356" s="121"/>
      <c r="C2356" s="121"/>
      <c r="D2356" s="121"/>
      <c r="E2356" s="121"/>
      <c r="F2356" s="121"/>
      <c r="H2356" s="63"/>
    </row>
    <row r="2357" spans="1:8">
      <c r="A2357" s="120"/>
      <c r="B2357" s="121"/>
      <c r="C2357" s="121"/>
      <c r="D2357" s="121"/>
      <c r="E2357" s="121"/>
      <c r="F2357" s="121"/>
      <c r="H2357" s="63"/>
    </row>
    <row r="2358" spans="1:8">
      <c r="A2358" s="120"/>
      <c r="B2358" s="121"/>
      <c r="C2358" s="121"/>
      <c r="D2358" s="121"/>
      <c r="E2358" s="121"/>
      <c r="F2358" s="121"/>
      <c r="H2358" s="63"/>
    </row>
    <row r="2359" spans="1:8">
      <c r="A2359" s="120"/>
      <c r="B2359" s="121"/>
      <c r="C2359" s="121"/>
      <c r="D2359" s="121"/>
      <c r="E2359" s="121"/>
      <c r="F2359" s="121"/>
      <c r="H2359" s="63"/>
    </row>
    <row r="2360" spans="1:8">
      <c r="A2360" s="120"/>
      <c r="B2360" s="121"/>
      <c r="C2360" s="121"/>
      <c r="D2360" s="121"/>
      <c r="E2360" s="121"/>
      <c r="F2360" s="121"/>
      <c r="H2360" s="63"/>
    </row>
    <row r="2361" spans="1:8">
      <c r="A2361" s="120"/>
      <c r="B2361" s="121"/>
      <c r="C2361" s="121"/>
      <c r="D2361" s="121"/>
      <c r="E2361" s="121"/>
      <c r="F2361" s="121"/>
      <c r="H2361" s="63"/>
    </row>
    <row r="2362" spans="1:8">
      <c r="A2362" s="120"/>
      <c r="B2362" s="121"/>
      <c r="C2362" s="121"/>
      <c r="D2362" s="121"/>
      <c r="E2362" s="121"/>
      <c r="F2362" s="121"/>
      <c r="H2362" s="63"/>
    </row>
    <row r="2363" spans="1:8">
      <c r="A2363" s="120"/>
      <c r="B2363" s="121"/>
      <c r="C2363" s="121"/>
      <c r="D2363" s="121"/>
      <c r="E2363" s="121"/>
      <c r="F2363" s="121"/>
      <c r="H2363" s="63"/>
    </row>
    <row r="2364" spans="1:8">
      <c r="A2364" s="120"/>
      <c r="B2364" s="121"/>
      <c r="C2364" s="121"/>
      <c r="D2364" s="121"/>
      <c r="E2364" s="121"/>
      <c r="F2364" s="121"/>
      <c r="H2364" s="63"/>
    </row>
    <row r="2365" spans="1:8">
      <c r="A2365" s="120"/>
      <c r="B2365" s="121"/>
      <c r="C2365" s="121"/>
      <c r="D2365" s="121"/>
      <c r="E2365" s="121"/>
      <c r="F2365" s="121"/>
      <c r="H2365" s="63"/>
    </row>
    <row r="2366" spans="1:8">
      <c r="A2366" s="120"/>
      <c r="B2366" s="121"/>
      <c r="C2366" s="121"/>
      <c r="D2366" s="121"/>
      <c r="E2366" s="121"/>
      <c r="F2366" s="121"/>
      <c r="H2366" s="63"/>
    </row>
    <row r="2367" spans="1:8">
      <c r="A2367" s="120"/>
      <c r="B2367" s="121"/>
      <c r="C2367" s="121"/>
      <c r="D2367" s="121"/>
      <c r="E2367" s="121"/>
      <c r="F2367" s="121"/>
      <c r="H2367" s="63"/>
    </row>
    <row r="2368" spans="1:8">
      <c r="A2368" s="120"/>
      <c r="B2368" s="121"/>
      <c r="C2368" s="121"/>
      <c r="D2368" s="121"/>
      <c r="E2368" s="121"/>
      <c r="F2368" s="121"/>
      <c r="H2368" s="63"/>
    </row>
    <row r="2369" spans="1:8">
      <c r="A2369" s="120"/>
      <c r="B2369" s="121"/>
      <c r="C2369" s="121"/>
      <c r="D2369" s="121"/>
      <c r="E2369" s="121"/>
      <c r="F2369" s="121"/>
      <c r="H2369" s="63"/>
    </row>
    <row r="2370" spans="1:8">
      <c r="A2370" s="120"/>
      <c r="B2370" s="121"/>
      <c r="C2370" s="121"/>
      <c r="D2370" s="121"/>
      <c r="E2370" s="121"/>
      <c r="F2370" s="121"/>
      <c r="H2370" s="63"/>
    </row>
    <row r="2371" spans="1:8">
      <c r="A2371" s="120"/>
      <c r="B2371" s="121"/>
      <c r="C2371" s="121"/>
      <c r="D2371" s="121"/>
      <c r="E2371" s="121"/>
      <c r="F2371" s="121"/>
      <c r="H2371" s="63"/>
    </row>
    <row r="2372" spans="1:8">
      <c r="A2372" s="120"/>
      <c r="B2372" s="121"/>
      <c r="C2372" s="121"/>
      <c r="D2372" s="121"/>
      <c r="E2372" s="121"/>
      <c r="F2372" s="121"/>
      <c r="H2372" s="63"/>
    </row>
    <row r="2373" spans="1:8">
      <c r="A2373" s="120"/>
      <c r="B2373" s="121"/>
      <c r="C2373" s="121"/>
      <c r="D2373" s="121"/>
      <c r="E2373" s="121"/>
      <c r="F2373" s="121"/>
      <c r="H2373" s="63"/>
    </row>
    <row r="2374" spans="1:8">
      <c r="A2374" s="120"/>
      <c r="B2374" s="121"/>
      <c r="C2374" s="121"/>
      <c r="D2374" s="121"/>
      <c r="E2374" s="121"/>
      <c r="F2374" s="121"/>
      <c r="H2374" s="63"/>
    </row>
    <row r="2375" spans="1:8">
      <c r="A2375" s="120"/>
      <c r="B2375" s="121"/>
      <c r="C2375" s="121"/>
      <c r="D2375" s="121"/>
      <c r="E2375" s="121"/>
      <c r="F2375" s="121"/>
      <c r="H2375" s="63"/>
    </row>
    <row r="2376" spans="1:8">
      <c r="A2376" s="120"/>
      <c r="B2376" s="121"/>
      <c r="C2376" s="121"/>
      <c r="D2376" s="121"/>
      <c r="E2376" s="121"/>
      <c r="F2376" s="121"/>
      <c r="H2376" s="63"/>
    </row>
    <row r="2377" spans="1:8">
      <c r="A2377" s="120"/>
      <c r="B2377" s="121"/>
      <c r="C2377" s="121"/>
      <c r="D2377" s="121"/>
      <c r="E2377" s="121"/>
      <c r="F2377" s="121"/>
      <c r="H2377" s="63"/>
    </row>
    <row r="2378" spans="1:8">
      <c r="A2378" s="120"/>
      <c r="B2378" s="121"/>
      <c r="C2378" s="121"/>
      <c r="D2378" s="121"/>
      <c r="E2378" s="121"/>
      <c r="F2378" s="121"/>
      <c r="H2378" s="63"/>
    </row>
    <row r="2379" spans="1:8">
      <c r="A2379" s="120"/>
      <c r="B2379" s="121"/>
      <c r="C2379" s="121"/>
      <c r="D2379" s="121"/>
      <c r="E2379" s="121"/>
      <c r="F2379" s="121"/>
      <c r="H2379" s="63"/>
    </row>
    <row r="2380" spans="1:8">
      <c r="A2380" s="120"/>
      <c r="B2380" s="121"/>
      <c r="C2380" s="121"/>
      <c r="D2380" s="121"/>
      <c r="E2380" s="121"/>
      <c r="F2380" s="121"/>
      <c r="H2380" s="63"/>
    </row>
    <row r="2381" spans="1:8">
      <c r="A2381" s="120"/>
      <c r="B2381" s="121"/>
      <c r="C2381" s="121"/>
      <c r="D2381" s="121"/>
      <c r="E2381" s="121"/>
      <c r="F2381" s="121"/>
      <c r="H2381" s="63"/>
    </row>
    <row r="2382" spans="1:8">
      <c r="A2382" s="120"/>
      <c r="B2382" s="121"/>
      <c r="C2382" s="121"/>
      <c r="D2382" s="121"/>
      <c r="E2382" s="121"/>
      <c r="F2382" s="121"/>
      <c r="H2382" s="63"/>
    </row>
    <row r="2383" spans="1:8">
      <c r="A2383" s="120"/>
      <c r="B2383" s="121"/>
      <c r="C2383" s="121"/>
      <c r="D2383" s="121"/>
      <c r="E2383" s="121"/>
      <c r="F2383" s="121"/>
      <c r="H2383" s="63"/>
    </row>
    <row r="2384" spans="1:8">
      <c r="A2384" s="120"/>
      <c r="B2384" s="121"/>
      <c r="C2384" s="121"/>
      <c r="D2384" s="121"/>
      <c r="E2384" s="121"/>
      <c r="F2384" s="121"/>
      <c r="H2384" s="63"/>
    </row>
    <row r="2385" spans="1:8">
      <c r="A2385" s="120"/>
      <c r="B2385" s="121"/>
      <c r="C2385" s="121"/>
      <c r="D2385" s="121"/>
      <c r="E2385" s="121"/>
      <c r="F2385" s="121"/>
      <c r="H2385" s="63"/>
    </row>
    <row r="2386" spans="1:8">
      <c r="A2386" s="120"/>
      <c r="B2386" s="121"/>
      <c r="C2386" s="121"/>
      <c r="D2386" s="121"/>
      <c r="E2386" s="121"/>
      <c r="F2386" s="121"/>
      <c r="H2386" s="63"/>
    </row>
    <row r="2387" spans="1:8">
      <c r="A2387" s="120"/>
      <c r="B2387" s="121"/>
      <c r="C2387" s="121"/>
      <c r="D2387" s="121"/>
      <c r="E2387" s="121"/>
      <c r="F2387" s="121"/>
      <c r="H2387" s="63"/>
    </row>
    <row r="2388" spans="1:8">
      <c r="A2388" s="120"/>
      <c r="B2388" s="121"/>
      <c r="C2388" s="121"/>
      <c r="D2388" s="121"/>
      <c r="E2388" s="121"/>
      <c r="F2388" s="121"/>
      <c r="H2388" s="63"/>
    </row>
    <row r="2389" spans="1:8">
      <c r="A2389" s="120"/>
      <c r="B2389" s="121"/>
      <c r="C2389" s="121"/>
      <c r="D2389" s="121"/>
      <c r="E2389" s="121"/>
      <c r="F2389" s="121"/>
      <c r="H2389" s="63"/>
    </row>
    <row r="2390" spans="1:8">
      <c r="A2390" s="120"/>
      <c r="B2390" s="121"/>
      <c r="C2390" s="121"/>
      <c r="D2390" s="121"/>
      <c r="E2390" s="121"/>
      <c r="F2390" s="121"/>
      <c r="H2390" s="63"/>
    </row>
    <row r="2391" spans="1:8">
      <c r="A2391" s="120"/>
      <c r="B2391" s="121"/>
      <c r="C2391" s="121"/>
      <c r="D2391" s="121"/>
      <c r="E2391" s="121"/>
      <c r="F2391" s="121"/>
      <c r="H2391" s="63"/>
    </row>
    <row r="2392" spans="1:8">
      <c r="A2392" s="120"/>
      <c r="B2392" s="121"/>
      <c r="C2392" s="121"/>
      <c r="D2392" s="121"/>
      <c r="E2392" s="121"/>
      <c r="F2392" s="121"/>
      <c r="H2392" s="63"/>
    </row>
    <row r="2393" spans="1:8">
      <c r="A2393" s="120"/>
      <c r="B2393" s="121"/>
      <c r="C2393" s="121"/>
      <c r="D2393" s="121"/>
      <c r="E2393" s="121"/>
      <c r="F2393" s="121"/>
      <c r="H2393" s="63"/>
    </row>
    <row r="2394" spans="1:8">
      <c r="A2394" s="120"/>
      <c r="B2394" s="121"/>
      <c r="C2394" s="121"/>
      <c r="D2394" s="121"/>
      <c r="E2394" s="121"/>
      <c r="F2394" s="121"/>
      <c r="H2394" s="63"/>
    </row>
    <row r="2395" spans="1:8">
      <c r="A2395" s="120"/>
      <c r="B2395" s="121"/>
      <c r="C2395" s="121"/>
      <c r="D2395" s="121"/>
      <c r="E2395" s="121"/>
      <c r="F2395" s="121"/>
      <c r="H2395" s="63"/>
    </row>
    <row r="2396" spans="1:8">
      <c r="A2396" s="120"/>
      <c r="B2396" s="121"/>
      <c r="C2396" s="121"/>
      <c r="D2396" s="121"/>
      <c r="E2396" s="121"/>
      <c r="F2396" s="121"/>
      <c r="H2396" s="63"/>
    </row>
    <row r="2397" spans="1:8">
      <c r="A2397" s="120"/>
      <c r="B2397" s="121"/>
      <c r="C2397" s="121"/>
      <c r="D2397" s="121"/>
      <c r="E2397" s="121"/>
      <c r="F2397" s="121"/>
      <c r="H2397" s="63"/>
    </row>
    <row r="2398" spans="1:8">
      <c r="A2398" s="120"/>
      <c r="B2398" s="121"/>
      <c r="C2398" s="121"/>
      <c r="D2398" s="121"/>
      <c r="E2398" s="121"/>
      <c r="F2398" s="121"/>
      <c r="H2398" s="63"/>
    </row>
    <row r="2399" spans="1:8">
      <c r="A2399" s="120"/>
      <c r="B2399" s="121"/>
      <c r="C2399" s="121"/>
      <c r="D2399" s="121"/>
      <c r="E2399" s="121"/>
      <c r="F2399" s="121"/>
      <c r="H2399" s="63"/>
    </row>
    <row r="2400" spans="1:8">
      <c r="A2400" s="120"/>
      <c r="B2400" s="121"/>
      <c r="C2400" s="121"/>
      <c r="D2400" s="121"/>
      <c r="E2400" s="121"/>
      <c r="F2400" s="121"/>
      <c r="H2400" s="63"/>
    </row>
    <row r="2401" spans="1:8">
      <c r="A2401" s="120"/>
      <c r="B2401" s="121"/>
      <c r="C2401" s="121"/>
      <c r="D2401" s="121"/>
      <c r="E2401" s="121"/>
      <c r="F2401" s="121"/>
      <c r="H2401" s="63"/>
    </row>
    <row r="2402" spans="1:8">
      <c r="A2402" s="120"/>
      <c r="B2402" s="121"/>
      <c r="C2402" s="121"/>
      <c r="D2402" s="121"/>
      <c r="E2402" s="121"/>
      <c r="F2402" s="121"/>
      <c r="H2402" s="63"/>
    </row>
    <row r="2403" spans="1:8">
      <c r="A2403" s="120"/>
      <c r="B2403" s="121"/>
      <c r="C2403" s="121"/>
      <c r="D2403" s="121"/>
      <c r="E2403" s="121"/>
      <c r="F2403" s="121"/>
      <c r="H2403" s="63"/>
    </row>
    <row r="2404" spans="1:8">
      <c r="A2404" s="120"/>
      <c r="B2404" s="121"/>
      <c r="C2404" s="121"/>
      <c r="D2404" s="121"/>
      <c r="E2404" s="121"/>
      <c r="F2404" s="121"/>
      <c r="H2404" s="63"/>
    </row>
    <row r="2405" spans="1:8">
      <c r="A2405" s="120"/>
      <c r="B2405" s="121"/>
      <c r="C2405" s="121"/>
      <c r="D2405" s="121"/>
      <c r="E2405" s="121"/>
      <c r="F2405" s="121"/>
      <c r="H2405" s="63"/>
    </row>
    <row r="2406" spans="1:8">
      <c r="A2406" s="120"/>
      <c r="B2406" s="121"/>
      <c r="C2406" s="121"/>
      <c r="D2406" s="121"/>
      <c r="E2406" s="121"/>
      <c r="F2406" s="121"/>
      <c r="H2406" s="63"/>
    </row>
    <row r="2407" spans="1:8">
      <c r="A2407" s="120"/>
      <c r="B2407" s="121"/>
      <c r="C2407" s="121"/>
      <c r="D2407" s="121"/>
      <c r="E2407" s="121"/>
      <c r="F2407" s="121"/>
      <c r="H2407" s="63"/>
    </row>
    <row r="2408" spans="1:8">
      <c r="A2408" s="120"/>
      <c r="B2408" s="121"/>
      <c r="C2408" s="121"/>
      <c r="D2408" s="121"/>
      <c r="E2408" s="121"/>
      <c r="F2408" s="121"/>
      <c r="H2408" s="63"/>
    </row>
    <row r="2409" spans="1:8">
      <c r="A2409" s="120"/>
      <c r="B2409" s="121"/>
      <c r="C2409" s="121"/>
      <c r="D2409" s="121"/>
      <c r="E2409" s="121"/>
      <c r="F2409" s="121"/>
      <c r="H2409" s="63"/>
    </row>
    <row r="2410" spans="1:8">
      <c r="A2410" s="120"/>
      <c r="B2410" s="121"/>
      <c r="C2410" s="121"/>
      <c r="D2410" s="121"/>
      <c r="E2410" s="121"/>
      <c r="F2410" s="121"/>
      <c r="H2410" s="63"/>
    </row>
    <row r="2411" spans="1:8">
      <c r="A2411" s="120"/>
      <c r="B2411" s="121"/>
      <c r="C2411" s="121"/>
      <c r="D2411" s="121"/>
      <c r="E2411" s="121"/>
      <c r="F2411" s="121"/>
      <c r="H2411" s="63"/>
    </row>
    <row r="2412" spans="1:8">
      <c r="A2412" s="120"/>
      <c r="B2412" s="121"/>
      <c r="C2412" s="121"/>
      <c r="D2412" s="121"/>
      <c r="E2412" s="121"/>
      <c r="F2412" s="121"/>
      <c r="H2412" s="63"/>
    </row>
    <row r="2413" spans="1:8">
      <c r="A2413" s="120"/>
      <c r="B2413" s="121"/>
      <c r="C2413" s="121"/>
      <c r="D2413" s="121"/>
      <c r="E2413" s="121"/>
      <c r="F2413" s="121"/>
      <c r="H2413" s="63"/>
    </row>
    <row r="2414" spans="1:8">
      <c r="A2414" s="120"/>
      <c r="B2414" s="121"/>
      <c r="C2414" s="121"/>
      <c r="D2414" s="121"/>
      <c r="E2414" s="121"/>
      <c r="F2414" s="121"/>
      <c r="H2414" s="63"/>
    </row>
    <row r="2415" spans="1:8">
      <c r="A2415" s="120"/>
      <c r="B2415" s="121"/>
      <c r="C2415" s="121"/>
      <c r="D2415" s="121"/>
      <c r="E2415" s="121"/>
      <c r="F2415" s="121"/>
      <c r="H2415" s="63"/>
    </row>
    <row r="2416" spans="1:8">
      <c r="A2416" s="120"/>
      <c r="B2416" s="121"/>
      <c r="C2416" s="121"/>
      <c r="D2416" s="121"/>
      <c r="E2416" s="121"/>
      <c r="F2416" s="121"/>
      <c r="H2416" s="63"/>
    </row>
    <row r="2417" spans="1:8">
      <c r="A2417" s="120"/>
      <c r="B2417" s="121"/>
      <c r="C2417" s="121"/>
      <c r="D2417" s="121"/>
      <c r="E2417" s="121"/>
      <c r="F2417" s="121"/>
      <c r="H2417" s="63"/>
    </row>
    <row r="2418" spans="1:8">
      <c r="A2418" s="120"/>
      <c r="B2418" s="121"/>
      <c r="C2418" s="121"/>
      <c r="D2418" s="121"/>
      <c r="E2418" s="121"/>
      <c r="F2418" s="121"/>
      <c r="H2418" s="63"/>
    </row>
    <row r="2419" spans="1:8">
      <c r="A2419" s="120"/>
      <c r="B2419" s="121"/>
      <c r="C2419" s="121"/>
      <c r="D2419" s="121"/>
      <c r="E2419" s="121"/>
      <c r="F2419" s="121"/>
      <c r="H2419" s="63"/>
    </row>
    <row r="2420" spans="1:8">
      <c r="A2420" s="120"/>
      <c r="B2420" s="121"/>
      <c r="C2420" s="121"/>
      <c r="D2420" s="121"/>
      <c r="E2420" s="121"/>
      <c r="F2420" s="121"/>
      <c r="H2420" s="63"/>
    </row>
    <row r="2421" spans="1:8">
      <c r="A2421" s="120"/>
      <c r="B2421" s="121"/>
      <c r="C2421" s="121"/>
      <c r="D2421" s="121"/>
      <c r="E2421" s="121"/>
      <c r="F2421" s="121"/>
      <c r="H2421" s="63"/>
    </row>
    <row r="2422" spans="1:8">
      <c r="A2422" s="120"/>
      <c r="B2422" s="121"/>
      <c r="C2422" s="121"/>
      <c r="D2422" s="121"/>
      <c r="E2422" s="121"/>
      <c r="F2422" s="121"/>
      <c r="H2422" s="63"/>
    </row>
    <row r="2423" spans="1:8">
      <c r="A2423" s="120"/>
      <c r="B2423" s="121"/>
      <c r="C2423" s="121"/>
      <c r="D2423" s="121"/>
      <c r="E2423" s="121"/>
      <c r="F2423" s="121"/>
      <c r="H2423" s="63"/>
    </row>
    <row r="2424" spans="1:8">
      <c r="A2424" s="120"/>
      <c r="B2424" s="121"/>
      <c r="C2424" s="121"/>
      <c r="D2424" s="121"/>
      <c r="E2424" s="121"/>
      <c r="F2424" s="121"/>
      <c r="H2424" s="63"/>
    </row>
    <row r="2425" spans="1:8">
      <c r="A2425" s="120"/>
      <c r="B2425" s="121"/>
      <c r="C2425" s="121"/>
      <c r="D2425" s="121"/>
      <c r="E2425" s="121"/>
      <c r="F2425" s="121"/>
      <c r="H2425" s="63"/>
    </row>
    <row r="2426" spans="1:8">
      <c r="A2426" s="120"/>
      <c r="B2426" s="121"/>
      <c r="C2426" s="121"/>
      <c r="D2426" s="121"/>
      <c r="E2426" s="121"/>
      <c r="F2426" s="121"/>
      <c r="H2426" s="63"/>
    </row>
    <row r="2427" spans="1:8">
      <c r="A2427" s="120"/>
      <c r="B2427" s="121"/>
      <c r="C2427" s="121"/>
      <c r="D2427" s="121"/>
      <c r="E2427" s="121"/>
      <c r="F2427" s="121"/>
      <c r="H2427" s="63"/>
    </row>
    <row r="2428" spans="1:8">
      <c r="A2428" s="120"/>
      <c r="B2428" s="121"/>
      <c r="C2428" s="121"/>
      <c r="D2428" s="121"/>
      <c r="E2428" s="121"/>
      <c r="F2428" s="121"/>
      <c r="H2428" s="63"/>
    </row>
    <row r="2429" spans="1:8">
      <c r="A2429" s="120"/>
      <c r="B2429" s="121"/>
      <c r="C2429" s="121"/>
      <c r="D2429" s="121"/>
      <c r="E2429" s="121"/>
      <c r="F2429" s="121"/>
      <c r="H2429" s="63"/>
    </row>
    <row r="2430" spans="1:8">
      <c r="A2430" s="120"/>
      <c r="B2430" s="121"/>
      <c r="C2430" s="121"/>
      <c r="D2430" s="121"/>
      <c r="E2430" s="121"/>
      <c r="F2430" s="121"/>
      <c r="H2430" s="63"/>
    </row>
    <row r="2431" spans="1:8">
      <c r="A2431" s="120"/>
      <c r="B2431" s="121"/>
      <c r="C2431" s="121"/>
      <c r="D2431" s="121"/>
      <c r="E2431" s="121"/>
      <c r="F2431" s="121"/>
      <c r="H2431" s="63"/>
    </row>
    <row r="2432" spans="1:8">
      <c r="A2432" s="120"/>
      <c r="B2432" s="121"/>
      <c r="C2432" s="121"/>
      <c r="D2432" s="121"/>
      <c r="E2432" s="121"/>
      <c r="F2432" s="121"/>
      <c r="H2432" s="63"/>
    </row>
    <row r="2433" spans="1:8">
      <c r="A2433" s="120"/>
      <c r="B2433" s="121"/>
      <c r="C2433" s="121"/>
      <c r="D2433" s="121"/>
      <c r="E2433" s="121"/>
      <c r="F2433" s="121"/>
      <c r="H2433" s="63"/>
    </row>
    <row r="2434" spans="1:8">
      <c r="A2434" s="120"/>
      <c r="B2434" s="121"/>
      <c r="C2434" s="121"/>
      <c r="D2434" s="121"/>
      <c r="E2434" s="121"/>
      <c r="F2434" s="121"/>
      <c r="H2434" s="63"/>
    </row>
    <row r="2435" spans="1:8">
      <c r="A2435" s="120"/>
      <c r="B2435" s="121"/>
      <c r="C2435" s="121"/>
      <c r="D2435" s="121"/>
      <c r="E2435" s="121"/>
      <c r="F2435" s="121"/>
      <c r="H2435" s="63"/>
    </row>
    <row r="2436" spans="1:8">
      <c r="A2436" s="120"/>
      <c r="B2436" s="121"/>
      <c r="C2436" s="121"/>
      <c r="D2436" s="121"/>
      <c r="E2436" s="121"/>
      <c r="F2436" s="121"/>
      <c r="H2436" s="63"/>
    </row>
    <row r="2437" spans="1:8">
      <c r="A2437" s="120"/>
      <c r="B2437" s="121"/>
      <c r="C2437" s="121"/>
      <c r="D2437" s="121"/>
      <c r="E2437" s="121"/>
      <c r="F2437" s="121"/>
      <c r="H2437" s="63"/>
    </row>
    <row r="2438" spans="1:8">
      <c r="A2438" s="120"/>
      <c r="B2438" s="121"/>
      <c r="C2438" s="121"/>
      <c r="D2438" s="121"/>
      <c r="E2438" s="121"/>
      <c r="F2438" s="121"/>
      <c r="H2438" s="63"/>
    </row>
    <row r="2439" spans="1:8">
      <c r="A2439" s="120"/>
      <c r="B2439" s="121"/>
      <c r="C2439" s="121"/>
      <c r="D2439" s="121"/>
      <c r="E2439" s="121"/>
      <c r="F2439" s="121"/>
      <c r="H2439" s="63"/>
    </row>
    <row r="2440" spans="1:8">
      <c r="A2440" s="120"/>
      <c r="B2440" s="121"/>
      <c r="C2440" s="121"/>
      <c r="D2440" s="121"/>
      <c r="E2440" s="121"/>
      <c r="F2440" s="121"/>
      <c r="H2440" s="63"/>
    </row>
    <row r="2441" spans="1:8">
      <c r="A2441" s="120"/>
      <c r="B2441" s="121"/>
      <c r="C2441" s="121"/>
      <c r="D2441" s="121"/>
      <c r="E2441" s="121"/>
      <c r="F2441" s="121"/>
      <c r="H2441" s="63"/>
    </row>
    <row r="2442" spans="1:8">
      <c r="A2442" s="120"/>
      <c r="B2442" s="121"/>
      <c r="C2442" s="121"/>
      <c r="D2442" s="121"/>
      <c r="E2442" s="121"/>
      <c r="F2442" s="121"/>
      <c r="H2442" s="63"/>
    </row>
    <row r="2443" spans="1:8">
      <c r="A2443" s="120"/>
      <c r="B2443" s="121"/>
      <c r="C2443" s="121"/>
      <c r="D2443" s="121"/>
      <c r="E2443" s="121"/>
      <c r="F2443" s="121"/>
      <c r="H2443" s="63"/>
    </row>
    <row r="2444" spans="1:8">
      <c r="A2444" s="120"/>
      <c r="B2444" s="121"/>
      <c r="C2444" s="121"/>
      <c r="D2444" s="121"/>
      <c r="E2444" s="121"/>
      <c r="F2444" s="121"/>
      <c r="H2444" s="63"/>
    </row>
    <row r="2445" spans="1:8">
      <c r="A2445" s="120"/>
      <c r="B2445" s="121"/>
      <c r="C2445" s="121"/>
      <c r="D2445" s="121"/>
      <c r="E2445" s="121"/>
      <c r="F2445" s="121"/>
      <c r="H2445" s="63"/>
    </row>
    <row r="2446" spans="1:8">
      <c r="A2446" s="120"/>
      <c r="B2446" s="121"/>
      <c r="C2446" s="121"/>
      <c r="D2446" s="121"/>
      <c r="E2446" s="121"/>
      <c r="F2446" s="121"/>
      <c r="H2446" s="63"/>
    </row>
    <row r="2447" spans="1:8">
      <c r="A2447" s="120"/>
      <c r="B2447" s="121"/>
      <c r="C2447" s="121"/>
      <c r="D2447" s="121"/>
      <c r="E2447" s="121"/>
      <c r="F2447" s="121"/>
      <c r="H2447" s="63"/>
    </row>
    <row r="2448" spans="1:8">
      <c r="A2448" s="120"/>
      <c r="B2448" s="121"/>
      <c r="C2448" s="121"/>
      <c r="D2448" s="121"/>
      <c r="E2448" s="121"/>
      <c r="F2448" s="121"/>
      <c r="H2448" s="63"/>
    </row>
    <row r="2449" spans="1:8">
      <c r="A2449" s="120"/>
      <c r="B2449" s="121"/>
      <c r="C2449" s="121"/>
      <c r="D2449" s="121"/>
      <c r="E2449" s="121"/>
      <c r="F2449" s="121"/>
      <c r="H2449" s="63"/>
    </row>
    <row r="2450" spans="1:8">
      <c r="A2450" s="120"/>
      <c r="B2450" s="121"/>
      <c r="C2450" s="121"/>
      <c r="D2450" s="121"/>
      <c r="E2450" s="121"/>
      <c r="F2450" s="121"/>
      <c r="H2450" s="63"/>
    </row>
    <row r="2451" spans="1:8">
      <c r="A2451" s="120"/>
      <c r="B2451" s="121"/>
      <c r="C2451" s="121"/>
      <c r="D2451" s="121"/>
      <c r="E2451" s="121"/>
      <c r="F2451" s="121"/>
      <c r="H2451" s="63"/>
    </row>
    <row r="2452" spans="1:8">
      <c r="A2452" s="120"/>
      <c r="B2452" s="121"/>
      <c r="C2452" s="121"/>
      <c r="D2452" s="121"/>
      <c r="E2452" s="121"/>
      <c r="F2452" s="121"/>
      <c r="H2452" s="63"/>
    </row>
    <row r="2453" spans="1:8">
      <c r="A2453" s="120"/>
      <c r="B2453" s="121"/>
      <c r="C2453" s="121"/>
      <c r="D2453" s="121"/>
      <c r="E2453" s="121"/>
      <c r="F2453" s="121"/>
      <c r="H2453" s="63"/>
    </row>
    <row r="2454" spans="1:8">
      <c r="A2454" s="120"/>
      <c r="B2454" s="121"/>
      <c r="C2454" s="121"/>
      <c r="D2454" s="121"/>
      <c r="E2454" s="121"/>
      <c r="F2454" s="121"/>
      <c r="H2454" s="63"/>
    </row>
    <row r="2455" spans="1:8">
      <c r="A2455" s="120"/>
      <c r="B2455" s="121"/>
      <c r="C2455" s="121"/>
      <c r="D2455" s="121"/>
      <c r="E2455" s="121"/>
      <c r="F2455" s="121"/>
      <c r="H2455" s="63"/>
    </row>
    <row r="2456" spans="1:8">
      <c r="A2456" s="120"/>
      <c r="B2456" s="121"/>
      <c r="C2456" s="121"/>
      <c r="D2456" s="121"/>
      <c r="E2456" s="121"/>
      <c r="F2456" s="121"/>
      <c r="H2456" s="63"/>
    </row>
    <row r="2457" spans="1:8">
      <c r="A2457" s="120"/>
      <c r="B2457" s="121"/>
      <c r="C2457" s="121"/>
      <c r="D2457" s="121"/>
      <c r="E2457" s="121"/>
      <c r="F2457" s="121"/>
      <c r="H2457" s="63"/>
    </row>
    <row r="2458" spans="1:8">
      <c r="A2458" s="120"/>
      <c r="B2458" s="121"/>
      <c r="C2458" s="121"/>
      <c r="D2458" s="121"/>
      <c r="E2458" s="121"/>
      <c r="F2458" s="121"/>
      <c r="H2458" s="63"/>
    </row>
    <row r="2459" spans="1:8">
      <c r="A2459" s="120"/>
      <c r="B2459" s="121"/>
      <c r="C2459" s="121"/>
      <c r="D2459" s="121"/>
      <c r="E2459" s="121"/>
      <c r="F2459" s="121"/>
      <c r="H2459" s="63"/>
    </row>
    <row r="2460" spans="1:8">
      <c r="A2460" s="120"/>
      <c r="B2460" s="121"/>
      <c r="C2460" s="121"/>
      <c r="D2460" s="121"/>
      <c r="E2460" s="121"/>
      <c r="F2460" s="121"/>
      <c r="H2460" s="63"/>
    </row>
    <row r="2461" spans="1:8">
      <c r="A2461" s="120"/>
      <c r="B2461" s="121"/>
      <c r="C2461" s="121"/>
      <c r="D2461" s="121"/>
      <c r="E2461" s="121"/>
      <c r="F2461" s="121"/>
      <c r="H2461" s="63"/>
    </row>
    <row r="2462" spans="1:8">
      <c r="A2462" s="120"/>
      <c r="B2462" s="121"/>
      <c r="C2462" s="121"/>
      <c r="D2462" s="121"/>
      <c r="E2462" s="121"/>
      <c r="F2462" s="121"/>
      <c r="H2462" s="63"/>
    </row>
    <row r="2463" spans="1:8">
      <c r="A2463" s="120"/>
      <c r="B2463" s="121"/>
      <c r="C2463" s="121"/>
      <c r="D2463" s="121"/>
      <c r="E2463" s="121"/>
      <c r="F2463" s="121"/>
      <c r="H2463" s="63"/>
    </row>
    <row r="2464" spans="1:8">
      <c r="A2464" s="120"/>
      <c r="B2464" s="121"/>
      <c r="C2464" s="121"/>
      <c r="D2464" s="121"/>
      <c r="E2464" s="121"/>
      <c r="F2464" s="121"/>
      <c r="H2464" s="63"/>
    </row>
    <row r="2465" spans="1:8">
      <c r="A2465" s="120"/>
      <c r="B2465" s="121"/>
      <c r="C2465" s="121"/>
      <c r="D2465" s="121"/>
      <c r="E2465" s="121"/>
      <c r="F2465" s="121"/>
      <c r="H2465" s="63"/>
    </row>
    <row r="2466" spans="1:8">
      <c r="A2466" s="120"/>
      <c r="B2466" s="121"/>
      <c r="C2466" s="121"/>
      <c r="D2466" s="121"/>
      <c r="E2466" s="121"/>
      <c r="F2466" s="121"/>
      <c r="H2466" s="63"/>
    </row>
    <row r="2467" spans="1:8">
      <c r="A2467" s="120"/>
      <c r="B2467" s="121"/>
      <c r="C2467" s="121"/>
      <c r="D2467" s="121"/>
      <c r="E2467" s="121"/>
      <c r="F2467" s="121"/>
      <c r="H2467" s="63"/>
    </row>
    <row r="2468" spans="1:8">
      <c r="A2468" s="120"/>
      <c r="B2468" s="121"/>
      <c r="C2468" s="121"/>
      <c r="D2468" s="121"/>
      <c r="E2468" s="121"/>
      <c r="F2468" s="121"/>
      <c r="H2468" s="63"/>
    </row>
    <row r="2469" spans="1:8">
      <c r="A2469" s="120"/>
      <c r="B2469" s="121"/>
      <c r="C2469" s="121"/>
      <c r="D2469" s="121"/>
      <c r="E2469" s="121"/>
      <c r="F2469" s="121"/>
      <c r="H2469" s="63"/>
    </row>
    <row r="2470" spans="1:8">
      <c r="A2470" s="120"/>
      <c r="B2470" s="121"/>
      <c r="C2470" s="121"/>
      <c r="D2470" s="121"/>
      <c r="E2470" s="121"/>
      <c r="F2470" s="121"/>
      <c r="H2470" s="63"/>
    </row>
    <row r="2471" spans="1:8">
      <c r="A2471" s="120"/>
      <c r="B2471" s="121"/>
      <c r="C2471" s="121"/>
      <c r="D2471" s="121"/>
      <c r="E2471" s="121"/>
      <c r="F2471" s="121"/>
      <c r="H2471" s="63"/>
    </row>
    <row r="2472" spans="1:8">
      <c r="A2472" s="120"/>
      <c r="B2472" s="121"/>
      <c r="C2472" s="121"/>
      <c r="D2472" s="121"/>
      <c r="E2472" s="121"/>
      <c r="F2472" s="121"/>
      <c r="H2472" s="63"/>
    </row>
    <row r="2473" spans="1:8">
      <c r="A2473" s="120"/>
      <c r="B2473" s="121"/>
      <c r="C2473" s="121"/>
      <c r="D2473" s="121"/>
      <c r="E2473" s="121"/>
      <c r="F2473" s="121"/>
      <c r="H2473" s="63"/>
    </row>
    <row r="2474" spans="1:8">
      <c r="A2474" s="120"/>
      <c r="B2474" s="121"/>
      <c r="C2474" s="121"/>
      <c r="D2474" s="121"/>
      <c r="E2474" s="121"/>
      <c r="F2474" s="121"/>
      <c r="H2474" s="63"/>
    </row>
    <row r="2475" spans="1:8">
      <c r="A2475" s="120"/>
      <c r="B2475" s="121"/>
      <c r="C2475" s="121"/>
      <c r="D2475" s="121"/>
      <c r="E2475" s="121"/>
      <c r="F2475" s="121"/>
      <c r="H2475" s="63"/>
    </row>
    <row r="2476" spans="1:8">
      <c r="A2476" s="120"/>
      <c r="B2476" s="121"/>
      <c r="C2476" s="121"/>
      <c r="D2476" s="121"/>
      <c r="E2476" s="121"/>
      <c r="F2476" s="121"/>
      <c r="H2476" s="63"/>
    </row>
    <row r="2477" spans="1:8">
      <c r="A2477" s="120"/>
      <c r="B2477" s="121"/>
      <c r="C2477" s="121"/>
      <c r="D2477" s="121"/>
      <c r="E2477" s="121"/>
      <c r="F2477" s="121"/>
      <c r="H2477" s="63"/>
    </row>
    <row r="2478" spans="1:8">
      <c r="A2478" s="120"/>
      <c r="B2478" s="121"/>
      <c r="C2478" s="121"/>
      <c r="D2478" s="121"/>
      <c r="E2478" s="121"/>
      <c r="F2478" s="121"/>
      <c r="H2478" s="63"/>
    </row>
    <row r="2479" spans="1:8">
      <c r="A2479" s="120"/>
      <c r="B2479" s="121"/>
      <c r="C2479" s="121"/>
      <c r="D2479" s="121"/>
      <c r="E2479" s="121"/>
      <c r="F2479" s="121"/>
      <c r="H2479" s="63"/>
    </row>
    <row r="2480" spans="1:8">
      <c r="A2480" s="120"/>
      <c r="B2480" s="121"/>
      <c r="C2480" s="121"/>
      <c r="D2480" s="121"/>
      <c r="E2480" s="121"/>
      <c r="F2480" s="121"/>
      <c r="H2480" s="63"/>
    </row>
    <row r="2481" spans="1:8">
      <c r="A2481" s="120"/>
      <c r="B2481" s="121"/>
      <c r="C2481" s="121"/>
      <c r="D2481" s="121"/>
      <c r="E2481" s="121"/>
      <c r="F2481" s="121"/>
      <c r="H2481" s="63"/>
    </row>
    <row r="2482" spans="1:8">
      <c r="A2482" s="120"/>
      <c r="B2482" s="121"/>
      <c r="C2482" s="121"/>
      <c r="D2482" s="121"/>
      <c r="E2482" s="121"/>
      <c r="F2482" s="121"/>
      <c r="H2482" s="63"/>
    </row>
    <row r="2483" spans="1:8">
      <c r="A2483" s="120"/>
      <c r="B2483" s="121"/>
      <c r="C2483" s="121"/>
      <c r="D2483" s="121"/>
      <c r="E2483" s="121"/>
      <c r="F2483" s="121"/>
      <c r="H2483" s="63"/>
    </row>
    <row r="2484" spans="1:8">
      <c r="A2484" s="120"/>
      <c r="B2484" s="121"/>
      <c r="C2484" s="121"/>
      <c r="D2484" s="121"/>
      <c r="E2484" s="121"/>
      <c r="F2484" s="121"/>
      <c r="H2484" s="63"/>
    </row>
    <row r="2485" spans="1:8">
      <c r="A2485" s="120"/>
      <c r="B2485" s="121"/>
      <c r="C2485" s="121"/>
      <c r="D2485" s="121"/>
      <c r="E2485" s="121"/>
      <c r="F2485" s="121"/>
      <c r="H2485" s="63"/>
    </row>
    <row r="2486" spans="1:8">
      <c r="A2486" s="120"/>
      <c r="B2486" s="121"/>
      <c r="C2486" s="121"/>
      <c r="D2486" s="121"/>
      <c r="E2486" s="121"/>
      <c r="F2486" s="121"/>
      <c r="H2486" s="63"/>
    </row>
    <row r="2487" spans="1:8">
      <c r="A2487" s="120"/>
      <c r="B2487" s="121"/>
      <c r="C2487" s="121"/>
      <c r="D2487" s="121"/>
      <c r="E2487" s="121"/>
      <c r="F2487" s="121"/>
      <c r="H2487" s="63"/>
    </row>
    <row r="2488" spans="1:8">
      <c r="A2488" s="120"/>
      <c r="B2488" s="121"/>
      <c r="C2488" s="121"/>
      <c r="D2488" s="121"/>
      <c r="E2488" s="121"/>
      <c r="F2488" s="121"/>
      <c r="H2488" s="63"/>
    </row>
    <row r="2489" spans="1:8">
      <c r="A2489" s="120"/>
      <c r="B2489" s="121"/>
      <c r="C2489" s="121"/>
      <c r="D2489" s="121"/>
      <c r="E2489" s="121"/>
      <c r="F2489" s="121"/>
      <c r="H2489" s="63"/>
    </row>
    <row r="2490" spans="1:8">
      <c r="A2490" s="120"/>
      <c r="B2490" s="121"/>
      <c r="C2490" s="121"/>
      <c r="D2490" s="121"/>
      <c r="E2490" s="121"/>
      <c r="F2490" s="121"/>
      <c r="H2490" s="63"/>
    </row>
    <row r="2491" spans="1:8">
      <c r="A2491" s="120"/>
      <c r="B2491" s="121"/>
      <c r="C2491" s="121"/>
      <c r="D2491" s="121"/>
      <c r="E2491" s="121"/>
      <c r="F2491" s="121"/>
      <c r="H2491" s="63"/>
    </row>
    <row r="2492" spans="1:8">
      <c r="A2492" s="120"/>
      <c r="B2492" s="121"/>
      <c r="C2492" s="121"/>
      <c r="D2492" s="121"/>
      <c r="E2492" s="121"/>
      <c r="F2492" s="121"/>
      <c r="H2492" s="63"/>
    </row>
    <row r="2493" spans="1:8">
      <c r="A2493" s="120"/>
      <c r="B2493" s="121"/>
      <c r="C2493" s="121"/>
      <c r="D2493" s="121"/>
      <c r="E2493" s="121"/>
      <c r="F2493" s="121"/>
      <c r="H2493" s="63"/>
    </row>
    <row r="2494" spans="1:8">
      <c r="A2494" s="120"/>
      <c r="B2494" s="121"/>
      <c r="C2494" s="121"/>
      <c r="D2494" s="121"/>
      <c r="E2494" s="121"/>
      <c r="F2494" s="121"/>
      <c r="H2494" s="63"/>
    </row>
    <row r="2495" spans="1:8">
      <c r="A2495" s="120"/>
      <c r="B2495" s="121"/>
      <c r="C2495" s="121"/>
      <c r="D2495" s="121"/>
      <c r="E2495" s="121"/>
      <c r="F2495" s="121"/>
      <c r="H2495" s="63"/>
    </row>
    <row r="2496" spans="1:8">
      <c r="A2496" s="120"/>
      <c r="B2496" s="121"/>
      <c r="C2496" s="121"/>
      <c r="D2496" s="121"/>
      <c r="E2496" s="121"/>
      <c r="F2496" s="121"/>
      <c r="H2496" s="63"/>
    </row>
    <row r="2497" spans="1:8">
      <c r="A2497" s="120"/>
      <c r="B2497" s="121"/>
      <c r="C2497" s="121"/>
      <c r="D2497" s="121"/>
      <c r="E2497" s="121"/>
      <c r="F2497" s="121"/>
      <c r="H2497" s="63"/>
    </row>
    <row r="2498" spans="1:8">
      <c r="A2498" s="120"/>
      <c r="B2498" s="121"/>
      <c r="C2498" s="121"/>
      <c r="D2498" s="121"/>
      <c r="E2498" s="121"/>
      <c r="F2498" s="121"/>
      <c r="H2498" s="63"/>
    </row>
    <row r="2499" spans="1:8">
      <c r="A2499" s="120"/>
      <c r="B2499" s="121"/>
      <c r="C2499" s="121"/>
      <c r="D2499" s="121"/>
      <c r="E2499" s="121"/>
      <c r="F2499" s="121"/>
      <c r="H2499" s="63"/>
    </row>
    <row r="2500" spans="1:8">
      <c r="A2500" s="120"/>
      <c r="B2500" s="121"/>
      <c r="C2500" s="121"/>
      <c r="D2500" s="121"/>
      <c r="E2500" s="121"/>
      <c r="F2500" s="121"/>
      <c r="H2500" s="63"/>
    </row>
    <row r="2501" spans="1:8">
      <c r="A2501" s="120"/>
      <c r="B2501" s="121"/>
      <c r="C2501" s="121"/>
      <c r="D2501" s="121"/>
      <c r="E2501" s="121"/>
      <c r="F2501" s="121"/>
      <c r="H2501" s="63"/>
    </row>
    <row r="2502" spans="1:8">
      <c r="A2502" s="120"/>
      <c r="B2502" s="121"/>
      <c r="C2502" s="121"/>
      <c r="D2502" s="121"/>
      <c r="E2502" s="121"/>
      <c r="F2502" s="121"/>
      <c r="H2502" s="63"/>
    </row>
    <row r="2503" spans="1:8">
      <c r="A2503" s="120"/>
      <c r="B2503" s="121"/>
      <c r="C2503" s="121"/>
      <c r="D2503" s="121"/>
      <c r="E2503" s="121"/>
      <c r="F2503" s="121"/>
      <c r="H2503" s="63"/>
    </row>
    <row r="2504" spans="1:8">
      <c r="A2504" s="120"/>
      <c r="B2504" s="121"/>
      <c r="C2504" s="121"/>
      <c r="D2504" s="121"/>
      <c r="E2504" s="121"/>
      <c r="F2504" s="121"/>
      <c r="H2504" s="63"/>
    </row>
    <row r="2505" spans="1:8">
      <c r="A2505" s="120"/>
      <c r="B2505" s="121"/>
      <c r="C2505" s="121"/>
      <c r="D2505" s="121"/>
      <c r="E2505" s="121"/>
      <c r="F2505" s="121"/>
      <c r="H2505" s="63"/>
    </row>
    <row r="2506" spans="1:8">
      <c r="A2506" s="120"/>
      <c r="B2506" s="121"/>
      <c r="C2506" s="121"/>
      <c r="D2506" s="121"/>
      <c r="E2506" s="121"/>
      <c r="F2506" s="121"/>
      <c r="H2506" s="63"/>
    </row>
    <row r="2507" spans="1:8">
      <c r="A2507" s="120"/>
      <c r="B2507" s="121"/>
      <c r="C2507" s="121"/>
      <c r="D2507" s="121"/>
      <c r="E2507" s="121"/>
      <c r="F2507" s="121"/>
      <c r="H2507" s="63"/>
    </row>
    <row r="2508" spans="1:8">
      <c r="A2508" s="120"/>
      <c r="B2508" s="121"/>
      <c r="C2508" s="121"/>
      <c r="D2508" s="121"/>
      <c r="E2508" s="121"/>
      <c r="F2508" s="121"/>
      <c r="H2508" s="63"/>
    </row>
    <row r="2509" spans="1:8">
      <c r="A2509" s="120"/>
      <c r="B2509" s="121"/>
      <c r="C2509" s="121"/>
      <c r="D2509" s="121"/>
      <c r="E2509" s="121"/>
      <c r="F2509" s="121"/>
      <c r="H2509" s="63"/>
    </row>
    <row r="2510" spans="1:8">
      <c r="A2510" s="120"/>
      <c r="B2510" s="121"/>
      <c r="C2510" s="121"/>
      <c r="D2510" s="121"/>
      <c r="E2510" s="121"/>
      <c r="F2510" s="121"/>
      <c r="H2510" s="63"/>
    </row>
    <row r="2511" spans="1:8">
      <c r="A2511" s="120"/>
      <c r="B2511" s="121"/>
      <c r="C2511" s="121"/>
      <c r="D2511" s="121"/>
      <c r="E2511" s="121"/>
      <c r="F2511" s="121"/>
      <c r="H2511" s="63"/>
    </row>
    <row r="2512" spans="1:8">
      <c r="A2512" s="120"/>
      <c r="B2512" s="121"/>
      <c r="C2512" s="121"/>
      <c r="D2512" s="121"/>
      <c r="E2512" s="121"/>
      <c r="F2512" s="121"/>
      <c r="H2512" s="63"/>
    </row>
    <row r="2513" spans="1:8">
      <c r="A2513" s="120"/>
      <c r="B2513" s="121"/>
      <c r="C2513" s="121"/>
      <c r="D2513" s="121"/>
      <c r="E2513" s="121"/>
      <c r="F2513" s="121"/>
      <c r="H2513" s="63"/>
    </row>
    <row r="2514" spans="1:8">
      <c r="A2514" s="120"/>
      <c r="B2514" s="121"/>
      <c r="C2514" s="121"/>
      <c r="D2514" s="121"/>
      <c r="E2514" s="121"/>
      <c r="F2514" s="121"/>
      <c r="H2514" s="63"/>
    </row>
    <row r="2515" spans="1:8">
      <c r="A2515" s="120"/>
      <c r="B2515" s="121"/>
      <c r="C2515" s="121"/>
      <c r="D2515" s="121"/>
      <c r="E2515" s="121"/>
      <c r="F2515" s="121"/>
      <c r="H2515" s="63"/>
    </row>
    <row r="2516" spans="1:8">
      <c r="A2516" s="120"/>
      <c r="B2516" s="121"/>
      <c r="C2516" s="121"/>
      <c r="D2516" s="121"/>
      <c r="E2516" s="121"/>
      <c r="F2516" s="121"/>
      <c r="H2516" s="63"/>
    </row>
    <row r="2517" spans="1:8">
      <c r="A2517" s="120"/>
      <c r="B2517" s="121"/>
      <c r="C2517" s="121"/>
      <c r="D2517" s="121"/>
      <c r="E2517" s="121"/>
      <c r="F2517" s="121"/>
      <c r="H2517" s="63"/>
    </row>
    <row r="2518" spans="1:8">
      <c r="A2518" s="120"/>
      <c r="B2518" s="121"/>
      <c r="C2518" s="121"/>
      <c r="D2518" s="121"/>
      <c r="E2518" s="121"/>
      <c r="F2518" s="121"/>
      <c r="H2518" s="63"/>
    </row>
  </sheetData>
  <mergeCells count="22">
    <mergeCell ref="A987:F987"/>
    <mergeCell ref="A1189:C1189"/>
    <mergeCell ref="A1021:F1021"/>
    <mergeCell ref="A1057:F1057"/>
    <mergeCell ref="A1113:F1113"/>
    <mergeCell ref="A1139:F1139"/>
    <mergeCell ref="A995:F995"/>
    <mergeCell ref="A1:H1"/>
    <mergeCell ref="A4:F4"/>
    <mergeCell ref="A65:F65"/>
    <mergeCell ref="A99:F99"/>
    <mergeCell ref="A105:F105"/>
    <mergeCell ref="A184:F184"/>
    <mergeCell ref="A300:F300"/>
    <mergeCell ref="A429:F429"/>
    <mergeCell ref="A563:F563"/>
    <mergeCell ref="A774:F774"/>
    <mergeCell ref="A834:F834"/>
    <mergeCell ref="A875:F875"/>
    <mergeCell ref="A964:F964"/>
    <mergeCell ref="A973:F973"/>
    <mergeCell ref="A810:F810"/>
  </mergeCells>
  <pageMargins left="0.39370078740157483" right="0.19685039370078741" top="0.27559055118110237" bottom="0.47244094488188981" header="0.23622047244094491" footer="0.24"/>
  <pageSetup paperSize="9" scale="96" fitToHeight="75" orientation="portrait" horizontalDpi="180" verticalDpi="180" r:id="rId1"/>
  <headerFooter differentFirst="1">
    <oddFooter>&amp;C&amp;"Times New Roman,обычный"&amp;12&amp;P</oddFooter>
  </headerFooter>
  <rowBreaks count="1" manualBreakCount="1">
    <brk id="98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R2547"/>
  <sheetViews>
    <sheetView tabSelected="1" view="pageBreakPreview" zoomScale="80" zoomScaleNormal="89" zoomScaleSheetLayoutView="80" workbookViewId="0">
      <selection activeCell="A4" sqref="A4:F4"/>
    </sheetView>
  </sheetViews>
  <sheetFormatPr defaultRowHeight="16.5" outlineLevelCol="1"/>
  <cols>
    <col min="1" max="1" width="35.7109375" style="375" customWidth="1"/>
    <col min="2" max="2" width="14.28515625" style="376" customWidth="1"/>
    <col min="3" max="3" width="15.85546875" style="376" customWidth="1"/>
    <col min="4" max="4" width="15.140625" style="376" customWidth="1"/>
    <col min="5" max="5" width="8.42578125" style="376" customWidth="1"/>
    <col min="6" max="6" width="12" style="377" customWidth="1"/>
    <col min="7" max="7" width="13" style="368" hidden="1" customWidth="1" outlineLevel="1"/>
    <col min="8" max="8" width="18" style="378" hidden="1" customWidth="1" outlineLevel="1"/>
    <col min="9" max="9" width="9.140625" style="6" collapsed="1"/>
    <col min="10" max="10" width="17.42578125" style="6" customWidth="1"/>
    <col min="11" max="14" width="9.140625" style="6"/>
    <col min="15" max="15" width="13.85546875" style="6" bestFit="1" customWidth="1"/>
    <col min="16" max="16384" width="9.140625" style="6"/>
  </cols>
  <sheetData>
    <row r="1" spans="1:8" ht="42.75" customHeight="1">
      <c r="A1" s="408" t="s">
        <v>143</v>
      </c>
      <c r="B1" s="408"/>
      <c r="C1" s="408"/>
      <c r="D1" s="408"/>
      <c r="E1" s="408"/>
      <c r="F1" s="408"/>
      <c r="G1" s="379"/>
      <c r="H1" s="379"/>
    </row>
    <row r="2" spans="1:8" ht="135.75" customHeight="1">
      <c r="A2" s="188" t="s">
        <v>65</v>
      </c>
      <c r="B2" s="189" t="s">
        <v>144</v>
      </c>
      <c r="C2" s="189" t="s">
        <v>0</v>
      </c>
      <c r="D2" s="189" t="s">
        <v>1</v>
      </c>
      <c r="E2" s="189" t="s">
        <v>71</v>
      </c>
      <c r="F2" s="189" t="s">
        <v>145</v>
      </c>
      <c r="G2" s="190" t="s">
        <v>84</v>
      </c>
      <c r="H2" s="191" t="s">
        <v>146</v>
      </c>
    </row>
    <row r="3" spans="1:8">
      <c r="A3" s="192">
        <v>1</v>
      </c>
      <c r="B3" s="193">
        <v>2</v>
      </c>
      <c r="C3" s="193">
        <v>3</v>
      </c>
      <c r="D3" s="193">
        <v>4</v>
      </c>
      <c r="E3" s="193">
        <v>5</v>
      </c>
      <c r="F3" s="193">
        <v>6</v>
      </c>
      <c r="G3" s="194">
        <v>5</v>
      </c>
      <c r="H3" s="195">
        <v>6</v>
      </c>
    </row>
    <row r="4" spans="1:8" s="198" customFormat="1" ht="37.5" customHeight="1">
      <c r="A4" s="401" t="s">
        <v>101</v>
      </c>
      <c r="B4" s="402"/>
      <c r="C4" s="402"/>
      <c r="D4" s="402"/>
      <c r="E4" s="402"/>
      <c r="F4" s="403"/>
      <c r="G4" s="196"/>
      <c r="H4" s="197"/>
    </row>
    <row r="5" spans="1:8" s="7" customFormat="1" ht="54" customHeight="1">
      <c r="A5" s="199" t="s">
        <v>72</v>
      </c>
      <c r="B5" s="200">
        <f>B8+B9+B7</f>
        <v>378006.3</v>
      </c>
      <c r="C5" s="200">
        <f>SUM(C10)</f>
        <v>770964.2</v>
      </c>
      <c r="D5" s="200">
        <f>SUM(D10)</f>
        <v>416800.9</v>
      </c>
      <c r="E5" s="200">
        <v>54.1</v>
      </c>
      <c r="F5" s="201">
        <v>110.3</v>
      </c>
      <c r="G5" s="202">
        <f t="shared" ref="G5:G35" si="0">IF(C5=0,0,D5/C5)</f>
        <v>0.54062289792444329</v>
      </c>
      <c r="H5" s="203">
        <f>IF(D5=0,0,D5/B5)</f>
        <v>1.1026295064394431</v>
      </c>
    </row>
    <row r="6" spans="1:8" s="7" customFormat="1" ht="17.25">
      <c r="A6" s="204" t="s">
        <v>2</v>
      </c>
      <c r="B6" s="205"/>
      <c r="C6" s="205"/>
      <c r="D6" s="205"/>
      <c r="E6" s="205"/>
      <c r="F6" s="206"/>
      <c r="G6" s="207"/>
      <c r="H6" s="208"/>
    </row>
    <row r="7" spans="1:8" s="7" customFormat="1" ht="17.25">
      <c r="A7" s="204" t="s">
        <v>3</v>
      </c>
      <c r="B7" s="209">
        <f>B12</f>
        <v>25748.1</v>
      </c>
      <c r="C7" s="209">
        <f t="shared" ref="C7:D9" si="1">SUM(C12)</f>
        <v>6675</v>
      </c>
      <c r="D7" s="209">
        <f t="shared" si="1"/>
        <v>6675</v>
      </c>
      <c r="E7" s="209">
        <v>100</v>
      </c>
      <c r="F7" s="210">
        <v>25.9</v>
      </c>
      <c r="G7" s="207">
        <f t="shared" si="0"/>
        <v>1</v>
      </c>
      <c r="H7" s="208">
        <f>IF(D7=0,0,D7/B7)</f>
        <v>0.25924242953849025</v>
      </c>
    </row>
    <row r="8" spans="1:8" s="7" customFormat="1" ht="17.25">
      <c r="A8" s="204" t="s">
        <v>4</v>
      </c>
      <c r="B8" s="209">
        <f t="shared" ref="B8" si="2">B13</f>
        <v>76500.5</v>
      </c>
      <c r="C8" s="209">
        <f t="shared" si="1"/>
        <v>231931.8</v>
      </c>
      <c r="D8" s="209">
        <f t="shared" si="1"/>
        <v>87661.1</v>
      </c>
      <c r="E8" s="209">
        <v>37.799999999999997</v>
      </c>
      <c r="F8" s="210">
        <v>114.6</v>
      </c>
      <c r="G8" s="207">
        <f t="shared" si="0"/>
        <v>0.37796067637124364</v>
      </c>
      <c r="H8" s="208">
        <f>IF(D8=0,0,D8/B8)</f>
        <v>1.1458892425539704</v>
      </c>
    </row>
    <row r="9" spans="1:8" s="7" customFormat="1" ht="34.5">
      <c r="A9" s="211" t="s">
        <v>8</v>
      </c>
      <c r="B9" s="209">
        <f>B14</f>
        <v>275757.7</v>
      </c>
      <c r="C9" s="212">
        <f t="shared" si="1"/>
        <v>532357.4</v>
      </c>
      <c r="D9" s="212">
        <f t="shared" si="1"/>
        <v>322464.8</v>
      </c>
      <c r="E9" s="212">
        <v>60.6</v>
      </c>
      <c r="F9" s="213">
        <v>116.9</v>
      </c>
      <c r="G9" s="214">
        <f t="shared" si="0"/>
        <v>0.60572991001909615</v>
      </c>
      <c r="H9" s="215">
        <f>IF(D9=0,0,D9/B9)</f>
        <v>1.1693773192915373</v>
      </c>
    </row>
    <row r="10" spans="1:8" ht="49.5">
      <c r="A10" s="216" t="s">
        <v>48</v>
      </c>
      <c r="B10" s="217">
        <f>SUM(B12:B14)</f>
        <v>378006.30000000005</v>
      </c>
      <c r="C10" s="218">
        <f>SUM(C12:C14)</f>
        <v>770964.2</v>
      </c>
      <c r="D10" s="219">
        <f>SUM(D12:D14)</f>
        <v>416800.9</v>
      </c>
      <c r="E10" s="220">
        <v>54.1</v>
      </c>
      <c r="F10" s="217">
        <v>110.3</v>
      </c>
      <c r="G10" s="207">
        <f t="shared" si="0"/>
        <v>0.54062289792444329</v>
      </c>
      <c r="H10" s="208">
        <f>IF(D10=0,0,D10/B10)</f>
        <v>1.1026295064394429</v>
      </c>
    </row>
    <row r="11" spans="1:8">
      <c r="A11" s="221" t="s">
        <v>2</v>
      </c>
      <c r="B11" s="222"/>
      <c r="C11" s="218"/>
      <c r="D11" s="219"/>
      <c r="E11" s="219"/>
      <c r="F11" s="222"/>
      <c r="G11" s="207"/>
      <c r="H11" s="208"/>
    </row>
    <row r="12" spans="1:8">
      <c r="A12" s="221" t="s">
        <v>3</v>
      </c>
      <c r="B12" s="223">
        <v>25748.1</v>
      </c>
      <c r="C12" s="224">
        <v>6675</v>
      </c>
      <c r="D12" s="225">
        <v>6675</v>
      </c>
      <c r="E12" s="225">
        <v>100</v>
      </c>
      <c r="F12" s="226">
        <v>25.9</v>
      </c>
      <c r="G12" s="207">
        <f t="shared" si="0"/>
        <v>1</v>
      </c>
      <c r="H12" s="208">
        <f>IF(D12=0,0,D12/B12)</f>
        <v>0.25924242953849025</v>
      </c>
    </row>
    <row r="13" spans="1:8">
      <c r="A13" s="221" t="s">
        <v>4</v>
      </c>
      <c r="B13" s="223">
        <v>76500.5</v>
      </c>
      <c r="C13" s="224">
        <v>231931.8</v>
      </c>
      <c r="D13" s="225">
        <v>87661.1</v>
      </c>
      <c r="E13" s="225">
        <v>37.799999999999997</v>
      </c>
      <c r="F13" s="226">
        <v>114.6</v>
      </c>
      <c r="G13" s="207">
        <f t="shared" si="0"/>
        <v>0.37796067637124364</v>
      </c>
      <c r="H13" s="208">
        <f>IF(D13=0,0,D13/B13)</f>
        <v>1.1458892425539704</v>
      </c>
    </row>
    <row r="14" spans="1:8" ht="33">
      <c r="A14" s="221" t="s">
        <v>8</v>
      </c>
      <c r="B14" s="227">
        <v>275757.7</v>
      </c>
      <c r="C14" s="224">
        <v>532357.4</v>
      </c>
      <c r="D14" s="225">
        <v>322464.8</v>
      </c>
      <c r="E14" s="228">
        <v>60.6</v>
      </c>
      <c r="F14" s="229">
        <v>116.9</v>
      </c>
      <c r="G14" s="207">
        <f t="shared" si="0"/>
        <v>0.60572991001909615</v>
      </c>
      <c r="H14" s="208">
        <f>IF(D14=0,0,D14/B14)</f>
        <v>1.1693773192915373</v>
      </c>
    </row>
    <row r="15" spans="1:8" s="7" customFormat="1" ht="49.5">
      <c r="A15" s="199" t="s">
        <v>6</v>
      </c>
      <c r="B15" s="205">
        <f>SUM(B17:B19)</f>
        <v>337909.5</v>
      </c>
      <c r="C15" s="200">
        <f>SUM(C20,C25)</f>
        <v>824078.5</v>
      </c>
      <c r="D15" s="200">
        <f>SUM(D20,D25)</f>
        <v>373160</v>
      </c>
      <c r="E15" s="200">
        <v>45.3</v>
      </c>
      <c r="F15" s="201">
        <v>110.4</v>
      </c>
      <c r="G15" s="202">
        <f t="shared" si="0"/>
        <v>0.45282093878192431</v>
      </c>
      <c r="H15" s="203">
        <f>IF(D15=0,0,D15/B15)</f>
        <v>1.1043193517791006</v>
      </c>
    </row>
    <row r="16" spans="1:8" s="7" customFormat="1" ht="17.25">
      <c r="A16" s="204" t="s">
        <v>2</v>
      </c>
      <c r="B16" s="205"/>
      <c r="C16" s="205"/>
      <c r="D16" s="205"/>
      <c r="E16" s="205"/>
      <c r="F16" s="206"/>
      <c r="G16" s="207"/>
      <c r="H16" s="208"/>
    </row>
    <row r="17" spans="1:8" s="7" customFormat="1" ht="17.25">
      <c r="A17" s="204" t="s">
        <v>3</v>
      </c>
      <c r="B17" s="209">
        <f t="shared" ref="B17:D19" si="3">SUM(B22,B27)</f>
        <v>17744.3</v>
      </c>
      <c r="C17" s="209">
        <f t="shared" si="3"/>
        <v>9276.1</v>
      </c>
      <c r="D17" s="209">
        <f t="shared" si="3"/>
        <v>9276.1</v>
      </c>
      <c r="E17" s="209">
        <v>100</v>
      </c>
      <c r="F17" s="210">
        <v>52.3</v>
      </c>
      <c r="G17" s="207">
        <f t="shared" si="0"/>
        <v>1</v>
      </c>
      <c r="H17" s="208">
        <f>IF(D17=0,0,D17/B17)</f>
        <v>0.52276505694786501</v>
      </c>
    </row>
    <row r="18" spans="1:8" s="7" customFormat="1" ht="17.25">
      <c r="A18" s="204" t="s">
        <v>4</v>
      </c>
      <c r="B18" s="209">
        <f t="shared" si="3"/>
        <v>82460.899999999994</v>
      </c>
      <c r="C18" s="209">
        <f t="shared" si="3"/>
        <v>308931.7</v>
      </c>
      <c r="D18" s="209">
        <f t="shared" si="3"/>
        <v>146506.20000000001</v>
      </c>
      <c r="E18" s="209">
        <v>47.4</v>
      </c>
      <c r="F18" s="210">
        <v>177.7</v>
      </c>
      <c r="G18" s="207">
        <f t="shared" si="0"/>
        <v>0.47423491988682293</v>
      </c>
      <c r="H18" s="208">
        <f>IF(D18=0,0,D18/B18)</f>
        <v>1.7766747634333366</v>
      </c>
    </row>
    <row r="19" spans="1:8" s="7" customFormat="1" ht="34.5">
      <c r="A19" s="211" t="s">
        <v>8</v>
      </c>
      <c r="B19" s="209">
        <f t="shared" si="3"/>
        <v>237704.3</v>
      </c>
      <c r="C19" s="212">
        <f t="shared" si="3"/>
        <v>505870.7</v>
      </c>
      <c r="D19" s="212">
        <f t="shared" si="3"/>
        <v>217377.7</v>
      </c>
      <c r="E19" s="212">
        <v>43</v>
      </c>
      <c r="F19" s="213">
        <v>91.4</v>
      </c>
      <c r="G19" s="214">
        <f t="shared" si="0"/>
        <v>0.42971000297111495</v>
      </c>
      <c r="H19" s="215">
        <f>IF(D19=0,0,D19/B19)</f>
        <v>0.91448787422019717</v>
      </c>
    </row>
    <row r="20" spans="1:8" ht="49.5">
      <c r="A20" s="230" t="s">
        <v>48</v>
      </c>
      <c r="B20" s="217">
        <f>SUM(B22:B24)</f>
        <v>337909.5</v>
      </c>
      <c r="C20" s="231">
        <f>SUM(C22:C24)</f>
        <v>824078.5</v>
      </c>
      <c r="D20" s="220">
        <f>SUM(D22:D24)</f>
        <v>373160</v>
      </c>
      <c r="E20" s="220">
        <v>45.3</v>
      </c>
      <c r="F20" s="217">
        <v>110.4</v>
      </c>
      <c r="G20" s="202">
        <f t="shared" si="0"/>
        <v>0.45282093878192431</v>
      </c>
      <c r="H20" s="203">
        <f>IF(D20=0,0,D20/B20)</f>
        <v>1.1043193517791006</v>
      </c>
    </row>
    <row r="21" spans="1:8">
      <c r="A21" s="221" t="s">
        <v>2</v>
      </c>
      <c r="B21" s="222"/>
      <c r="C21" s="218"/>
      <c r="D21" s="219"/>
      <c r="E21" s="219"/>
      <c r="F21" s="222"/>
      <c r="G21" s="207"/>
      <c r="H21" s="208"/>
    </row>
    <row r="22" spans="1:8">
      <c r="A22" s="221" t="s">
        <v>3</v>
      </c>
      <c r="B22" s="232">
        <v>17744.3</v>
      </c>
      <c r="C22" s="224">
        <v>9276.1</v>
      </c>
      <c r="D22" s="225">
        <v>9276.1</v>
      </c>
      <c r="E22" s="225">
        <v>100</v>
      </c>
      <c r="F22" s="226">
        <v>52.3</v>
      </c>
      <c r="G22" s="207">
        <f t="shared" si="0"/>
        <v>1</v>
      </c>
      <c r="H22" s="208">
        <f>IF(D22=0,0,D22/B22)</f>
        <v>0.52276505694786501</v>
      </c>
    </row>
    <row r="23" spans="1:8">
      <c r="A23" s="221" t="s">
        <v>4</v>
      </c>
      <c r="B23" s="232">
        <v>82460.899999999994</v>
      </c>
      <c r="C23" s="224">
        <v>308931.7</v>
      </c>
      <c r="D23" s="225">
        <v>146506.20000000001</v>
      </c>
      <c r="E23" s="225">
        <v>47.4</v>
      </c>
      <c r="F23" s="226">
        <v>177.7</v>
      </c>
      <c r="G23" s="207">
        <f t="shared" si="0"/>
        <v>0.47423491988682293</v>
      </c>
      <c r="H23" s="208">
        <f>IF(D23=0,0,D23/B23)</f>
        <v>1.7766747634333366</v>
      </c>
    </row>
    <row r="24" spans="1:8" ht="33">
      <c r="A24" s="233" t="s">
        <v>8</v>
      </c>
      <c r="B24" s="227">
        <v>237704.3</v>
      </c>
      <c r="C24" s="234">
        <v>505870.7</v>
      </c>
      <c r="D24" s="228">
        <v>217377.7</v>
      </c>
      <c r="E24" s="228">
        <v>43</v>
      </c>
      <c r="F24" s="229">
        <v>91.4</v>
      </c>
      <c r="G24" s="214">
        <f t="shared" si="0"/>
        <v>0.42971000297111495</v>
      </c>
      <c r="H24" s="215">
        <f>IF(D24=0,0,D24/B24)</f>
        <v>0.91448787422019717</v>
      </c>
    </row>
    <row r="25" spans="1:8" ht="66" hidden="1">
      <c r="A25" s="230" t="s">
        <v>58</v>
      </c>
      <c r="B25" s="226" t="s">
        <v>5</v>
      </c>
      <c r="C25" s="235" t="s">
        <v>5</v>
      </c>
      <c r="D25" s="236" t="s">
        <v>5</v>
      </c>
      <c r="E25" s="236" t="s">
        <v>5</v>
      </c>
      <c r="F25" s="237" t="s">
        <v>5</v>
      </c>
      <c r="G25" s="202" t="e">
        <f t="shared" si="0"/>
        <v>#VALUE!</v>
      </c>
      <c r="H25" s="203" t="e">
        <f>IF(D25=0,0,D25/B25)</f>
        <v>#VALUE!</v>
      </c>
    </row>
    <row r="26" spans="1:8" hidden="1">
      <c r="A26" s="233" t="s">
        <v>2</v>
      </c>
      <c r="B26" s="229"/>
      <c r="C26" s="234"/>
      <c r="D26" s="228"/>
      <c r="E26" s="228"/>
      <c r="F26" s="229"/>
      <c r="G26" s="207"/>
      <c r="H26" s="208"/>
    </row>
    <row r="27" spans="1:8" hidden="1">
      <c r="A27" s="221" t="s">
        <v>3</v>
      </c>
      <c r="B27" s="223" t="s">
        <v>5</v>
      </c>
      <c r="C27" s="224" t="s">
        <v>5</v>
      </c>
      <c r="D27" s="225" t="s">
        <v>5</v>
      </c>
      <c r="E27" s="225" t="s">
        <v>5</v>
      </c>
      <c r="F27" s="226" t="s">
        <v>5</v>
      </c>
      <c r="G27" s="207" t="e">
        <f t="shared" si="0"/>
        <v>#VALUE!</v>
      </c>
      <c r="H27" s="208" t="e">
        <f>IF(D27=0,0,D27/B27)</f>
        <v>#VALUE!</v>
      </c>
    </row>
    <row r="28" spans="1:8" hidden="1">
      <c r="A28" s="221" t="s">
        <v>4</v>
      </c>
      <c r="B28" s="223" t="s">
        <v>5</v>
      </c>
      <c r="C28" s="224" t="s">
        <v>5</v>
      </c>
      <c r="D28" s="225" t="s">
        <v>5</v>
      </c>
      <c r="E28" s="225" t="s">
        <v>5</v>
      </c>
      <c r="F28" s="226" t="s">
        <v>5</v>
      </c>
      <c r="G28" s="207" t="e">
        <f t="shared" si="0"/>
        <v>#VALUE!</v>
      </c>
      <c r="H28" s="208" t="e">
        <f>IF(D28=0,0,D28/B28)</f>
        <v>#VALUE!</v>
      </c>
    </row>
    <row r="29" spans="1:8" ht="33" hidden="1">
      <c r="A29" s="233" t="s">
        <v>8</v>
      </c>
      <c r="B29" s="238" t="s">
        <v>5</v>
      </c>
      <c r="C29" s="234" t="s">
        <v>5</v>
      </c>
      <c r="D29" s="228" t="s">
        <v>5</v>
      </c>
      <c r="E29" s="228" t="s">
        <v>5</v>
      </c>
      <c r="F29" s="229" t="s">
        <v>5</v>
      </c>
      <c r="G29" s="214" t="e">
        <f t="shared" si="0"/>
        <v>#VALUE!</v>
      </c>
      <c r="H29" s="215" t="e">
        <f>IF(D29=0,0,D29/B29)</f>
        <v>#VALUE!</v>
      </c>
    </row>
    <row r="30" spans="1:8" s="7" customFormat="1" ht="66">
      <c r="A30" s="249" t="s">
        <v>59</v>
      </c>
      <c r="B30" s="250">
        <f>SUM(B32:B34)</f>
        <v>2019.4</v>
      </c>
      <c r="C30" s="250">
        <f>SUM(C35)</f>
        <v>8000</v>
      </c>
      <c r="D30" s="250">
        <f>SUM(D35)</f>
        <v>3506.5</v>
      </c>
      <c r="E30" s="250">
        <v>43.8</v>
      </c>
      <c r="F30" s="251">
        <v>173.6</v>
      </c>
      <c r="G30" s="252">
        <f t="shared" si="0"/>
        <v>0.43831249999999999</v>
      </c>
      <c r="H30" s="253">
        <f>IF(D30=0,0,D30/B30)</f>
        <v>1.7364068535208477</v>
      </c>
    </row>
    <row r="31" spans="1:8" s="7" customFormat="1" ht="17.25">
      <c r="A31" s="204" t="s">
        <v>2</v>
      </c>
      <c r="B31" s="205"/>
      <c r="C31" s="205"/>
      <c r="D31" s="205"/>
      <c r="E31" s="205"/>
      <c r="F31" s="206"/>
      <c r="G31" s="207"/>
      <c r="H31" s="208"/>
    </row>
    <row r="32" spans="1:8" s="7" customFormat="1" ht="17.25">
      <c r="A32" s="204" t="s">
        <v>3</v>
      </c>
      <c r="B32" s="209" t="s">
        <v>5</v>
      </c>
      <c r="C32" s="209" t="s">
        <v>5</v>
      </c>
      <c r="D32" s="209" t="s">
        <v>5</v>
      </c>
      <c r="E32" s="209" t="s">
        <v>5</v>
      </c>
      <c r="F32" s="210" t="s">
        <v>5</v>
      </c>
      <c r="G32" s="207" t="e">
        <f t="shared" si="0"/>
        <v>#VALUE!</v>
      </c>
      <c r="H32" s="208" t="e">
        <f>IF(D32=0,0,D32/B32)</f>
        <v>#VALUE!</v>
      </c>
    </row>
    <row r="33" spans="1:8" s="7" customFormat="1" ht="17.25">
      <c r="A33" s="204" t="s">
        <v>4</v>
      </c>
      <c r="B33" s="209" t="s">
        <v>5</v>
      </c>
      <c r="C33" s="209" t="s">
        <v>5</v>
      </c>
      <c r="D33" s="209" t="s">
        <v>5</v>
      </c>
      <c r="E33" s="209" t="s">
        <v>5</v>
      </c>
      <c r="F33" s="210" t="s">
        <v>5</v>
      </c>
      <c r="G33" s="207" t="e">
        <f t="shared" si="0"/>
        <v>#VALUE!</v>
      </c>
      <c r="H33" s="208" t="e">
        <f>IF(D33=0,0,D33/B33)</f>
        <v>#VALUE!</v>
      </c>
    </row>
    <row r="34" spans="1:8" s="7" customFormat="1" ht="34.5">
      <c r="A34" s="211" t="s">
        <v>8</v>
      </c>
      <c r="B34" s="209">
        <f>B39</f>
        <v>2019.4</v>
      </c>
      <c r="C34" s="212">
        <f>SUM(C39)</f>
        <v>8000</v>
      </c>
      <c r="D34" s="212">
        <f>SUM(D39)</f>
        <v>3506.5</v>
      </c>
      <c r="E34" s="212">
        <v>43.8</v>
      </c>
      <c r="F34" s="213">
        <v>173.6</v>
      </c>
      <c r="G34" s="214">
        <f t="shared" si="0"/>
        <v>0.43831249999999999</v>
      </c>
      <c r="H34" s="215">
        <f>IF(D34=0,0,D34/B34)</f>
        <v>1.7364068535208477</v>
      </c>
    </row>
    <row r="35" spans="1:8" ht="49.5">
      <c r="A35" s="230" t="s">
        <v>48</v>
      </c>
      <c r="B35" s="217">
        <f>SUM(B37:B39)</f>
        <v>2019.4</v>
      </c>
      <c r="C35" s="231">
        <f>SUM(C37:C39)</f>
        <v>8000</v>
      </c>
      <c r="D35" s="220">
        <f>SUM(D37:D39)</f>
        <v>3506.5</v>
      </c>
      <c r="E35" s="220">
        <v>43.8</v>
      </c>
      <c r="F35" s="217">
        <v>173.6</v>
      </c>
      <c r="G35" s="202">
        <f t="shared" si="0"/>
        <v>0.43831249999999999</v>
      </c>
      <c r="H35" s="203">
        <f>IF(D35=0,0,D35/B35)</f>
        <v>1.7364068535208477</v>
      </c>
    </row>
    <row r="36" spans="1:8">
      <c r="A36" s="221" t="s">
        <v>2</v>
      </c>
      <c r="B36" s="222"/>
      <c r="C36" s="218"/>
      <c r="D36" s="219"/>
      <c r="E36" s="219"/>
      <c r="F36" s="222"/>
      <c r="G36" s="207"/>
      <c r="H36" s="208"/>
    </row>
    <row r="37" spans="1:8">
      <c r="A37" s="221" t="s">
        <v>3</v>
      </c>
      <c r="B37" s="226" t="s">
        <v>5</v>
      </c>
      <c r="C37" s="224" t="s">
        <v>5</v>
      </c>
      <c r="D37" s="225" t="s">
        <v>5</v>
      </c>
      <c r="E37" s="225" t="s">
        <v>5</v>
      </c>
      <c r="F37" s="226" t="s">
        <v>5</v>
      </c>
      <c r="G37" s="207" t="e">
        <f t="shared" ref="G37:G64" si="4">IF(C37=0,0,D37/C37)</f>
        <v>#VALUE!</v>
      </c>
      <c r="H37" s="208" t="e">
        <f>IF(D37=0,0,D37/B37)</f>
        <v>#VALUE!</v>
      </c>
    </row>
    <row r="38" spans="1:8">
      <c r="A38" s="221" t="s">
        <v>4</v>
      </c>
      <c r="B38" s="226" t="s">
        <v>5</v>
      </c>
      <c r="C38" s="224" t="s">
        <v>5</v>
      </c>
      <c r="D38" s="225" t="s">
        <v>5</v>
      </c>
      <c r="E38" s="225" t="s">
        <v>5</v>
      </c>
      <c r="F38" s="226" t="s">
        <v>5</v>
      </c>
      <c r="G38" s="207" t="e">
        <f t="shared" si="4"/>
        <v>#VALUE!</v>
      </c>
      <c r="H38" s="208" t="e">
        <f>IF(D38=0,0,D38/B38)</f>
        <v>#VALUE!</v>
      </c>
    </row>
    <row r="39" spans="1:8" ht="33">
      <c r="A39" s="233" t="s">
        <v>8</v>
      </c>
      <c r="B39" s="229">
        <v>2019.4</v>
      </c>
      <c r="C39" s="234">
        <v>8000</v>
      </c>
      <c r="D39" s="228">
        <v>3506.5</v>
      </c>
      <c r="E39" s="228">
        <v>43.8</v>
      </c>
      <c r="F39" s="229">
        <v>173.6</v>
      </c>
      <c r="G39" s="214">
        <f t="shared" si="4"/>
        <v>0.43831249999999999</v>
      </c>
      <c r="H39" s="215">
        <f>IF(D39=0,0,D39/B39)</f>
        <v>1.7364068535208477</v>
      </c>
    </row>
    <row r="40" spans="1:8" ht="49.5">
      <c r="A40" s="239" t="s">
        <v>125</v>
      </c>
      <c r="B40" s="205" t="s">
        <v>5</v>
      </c>
      <c r="C40" s="205">
        <f>SUM(C42:C44)</f>
        <v>1300</v>
      </c>
      <c r="D40" s="205">
        <f>SUM(D42:D44)</f>
        <v>321</v>
      </c>
      <c r="E40" s="205">
        <v>24.7</v>
      </c>
      <c r="F40" s="206" t="s">
        <v>5</v>
      </c>
      <c r="G40" s="207">
        <f t="shared" si="4"/>
        <v>0.24692307692307691</v>
      </c>
      <c r="H40" s="208" t="e">
        <f>IF(D40=0,0,D40/B40)</f>
        <v>#VALUE!</v>
      </c>
    </row>
    <row r="41" spans="1:8" ht="17.25">
      <c r="A41" s="204" t="s">
        <v>2</v>
      </c>
      <c r="B41" s="209"/>
      <c r="C41" s="209"/>
      <c r="D41" s="209"/>
      <c r="E41" s="209"/>
      <c r="F41" s="210"/>
      <c r="G41" s="207"/>
      <c r="H41" s="208"/>
    </row>
    <row r="42" spans="1:8" ht="17.25">
      <c r="A42" s="204" t="s">
        <v>3</v>
      </c>
      <c r="B42" s="209" t="str">
        <f t="shared" ref="B42:B44" si="5">B47</f>
        <v>-</v>
      </c>
      <c r="C42" s="209" t="str">
        <f>C47</f>
        <v>-</v>
      </c>
      <c r="D42" s="209" t="str">
        <f t="shared" ref="D42" si="6">D47</f>
        <v>-</v>
      </c>
      <c r="E42" s="209" t="s">
        <v>5</v>
      </c>
      <c r="F42" s="210" t="s">
        <v>5</v>
      </c>
      <c r="G42" s="207" t="e">
        <f t="shared" ref="G42:G45" si="7">IF(C42=0,0,D42/C42)</f>
        <v>#VALUE!</v>
      </c>
      <c r="H42" s="208" t="e">
        <f>IF(D42=0,0,D42/B42)</f>
        <v>#VALUE!</v>
      </c>
    </row>
    <row r="43" spans="1:8" ht="17.25">
      <c r="A43" s="204" t="s">
        <v>4</v>
      </c>
      <c r="B43" s="209" t="str">
        <f t="shared" si="5"/>
        <v>-</v>
      </c>
      <c r="C43" s="209" t="s">
        <v>5</v>
      </c>
      <c r="D43" s="209" t="s">
        <v>5</v>
      </c>
      <c r="E43" s="209" t="s">
        <v>5</v>
      </c>
      <c r="F43" s="210" t="s">
        <v>5</v>
      </c>
      <c r="G43" s="207" t="e">
        <f t="shared" si="7"/>
        <v>#VALUE!</v>
      </c>
      <c r="H43" s="208" t="e">
        <f>IF(D43=0,0,D43/B43)</f>
        <v>#VALUE!</v>
      </c>
    </row>
    <row r="44" spans="1:8" ht="34.5">
      <c r="A44" s="211" t="s">
        <v>8</v>
      </c>
      <c r="B44" s="209" t="str">
        <f t="shared" si="5"/>
        <v>-</v>
      </c>
      <c r="C44" s="212">
        <f>C49</f>
        <v>1300</v>
      </c>
      <c r="D44" s="212">
        <f t="shared" ref="D44" si="8">D49</f>
        <v>321</v>
      </c>
      <c r="E44" s="212">
        <v>24.7</v>
      </c>
      <c r="F44" s="213" t="s">
        <v>5</v>
      </c>
      <c r="G44" s="214">
        <f t="shared" si="7"/>
        <v>0.24692307692307691</v>
      </c>
      <c r="H44" s="215" t="e">
        <f>IF(D44=0,0,D44/B44)</f>
        <v>#VALUE!</v>
      </c>
    </row>
    <row r="45" spans="1:8" ht="39.75" customHeight="1">
      <c r="A45" s="230" t="s">
        <v>122</v>
      </c>
      <c r="B45" s="217" t="s">
        <v>5</v>
      </c>
      <c r="C45" s="231">
        <f>SUM(C47:C49)</f>
        <v>1300</v>
      </c>
      <c r="D45" s="220">
        <f>SUM(D47:D49)</f>
        <v>321</v>
      </c>
      <c r="E45" s="219">
        <v>24.7</v>
      </c>
      <c r="F45" s="222" t="s">
        <v>5</v>
      </c>
      <c r="G45" s="202">
        <f t="shared" si="7"/>
        <v>0.24692307692307691</v>
      </c>
      <c r="H45" s="203" t="e">
        <f>IF(D45=0,0,D45/B45)</f>
        <v>#VALUE!</v>
      </c>
    </row>
    <row r="46" spans="1:8">
      <c r="A46" s="221" t="s">
        <v>2</v>
      </c>
      <c r="B46" s="226"/>
      <c r="C46" s="224"/>
      <c r="D46" s="225"/>
      <c r="E46" s="225"/>
      <c r="F46" s="226"/>
      <c r="G46" s="207"/>
      <c r="H46" s="208"/>
    </row>
    <row r="47" spans="1:8">
      <c r="A47" s="221" t="s">
        <v>3</v>
      </c>
      <c r="B47" s="226" t="s">
        <v>5</v>
      </c>
      <c r="C47" s="224" t="s">
        <v>5</v>
      </c>
      <c r="D47" s="225" t="s">
        <v>5</v>
      </c>
      <c r="E47" s="225" t="s">
        <v>5</v>
      </c>
      <c r="F47" s="226" t="s">
        <v>5</v>
      </c>
      <c r="G47" s="207" t="e">
        <f t="shared" ref="G47:G49" si="9">IF(C47=0,0,D47/C47)</f>
        <v>#VALUE!</v>
      </c>
      <c r="H47" s="208" t="e">
        <f>IF(D47=0,0,D47/B47)</f>
        <v>#VALUE!</v>
      </c>
    </row>
    <row r="48" spans="1:8">
      <c r="A48" s="221" t="s">
        <v>4</v>
      </c>
      <c r="B48" s="226" t="s">
        <v>5</v>
      </c>
      <c r="C48" s="224" t="s">
        <v>5</v>
      </c>
      <c r="D48" s="225" t="s">
        <v>5</v>
      </c>
      <c r="E48" s="225" t="s">
        <v>5</v>
      </c>
      <c r="F48" s="226" t="s">
        <v>5</v>
      </c>
      <c r="G48" s="207" t="e">
        <f t="shared" si="9"/>
        <v>#VALUE!</v>
      </c>
      <c r="H48" s="208" t="e">
        <f>IF(D48=0,0,D48/B48)</f>
        <v>#VALUE!</v>
      </c>
    </row>
    <row r="49" spans="1:8" ht="33">
      <c r="A49" s="233" t="s">
        <v>8</v>
      </c>
      <c r="B49" s="229" t="s">
        <v>5</v>
      </c>
      <c r="C49" s="234">
        <v>1300</v>
      </c>
      <c r="D49" s="228">
        <v>321</v>
      </c>
      <c r="E49" s="228">
        <v>24.7</v>
      </c>
      <c r="F49" s="229" t="s">
        <v>5</v>
      </c>
      <c r="G49" s="214">
        <f t="shared" si="9"/>
        <v>0.24692307692307691</v>
      </c>
      <c r="H49" s="215" t="e">
        <f>IF(D49=0,0,D49/B49)</f>
        <v>#VALUE!</v>
      </c>
    </row>
    <row r="50" spans="1:8" s="7" customFormat="1" ht="49.5">
      <c r="A50" s="239" t="s">
        <v>51</v>
      </c>
      <c r="B50" s="205">
        <f t="shared" ref="B50" si="10">SUM(B55)</f>
        <v>0</v>
      </c>
      <c r="C50" s="205" t="s">
        <v>5</v>
      </c>
      <c r="D50" s="205" t="s">
        <v>5</v>
      </c>
      <c r="E50" s="205" t="s">
        <v>5</v>
      </c>
      <c r="F50" s="206" t="s">
        <v>5</v>
      </c>
      <c r="G50" s="207" t="e">
        <f t="shared" si="4"/>
        <v>#VALUE!</v>
      </c>
      <c r="H50" s="208" t="e">
        <f>IF(D50=0,0,D50/B50)</f>
        <v>#VALUE!</v>
      </c>
    </row>
    <row r="51" spans="1:8" s="7" customFormat="1" ht="17.25">
      <c r="A51" s="204" t="s">
        <v>2</v>
      </c>
      <c r="B51" s="209"/>
      <c r="C51" s="209"/>
      <c r="D51" s="209"/>
      <c r="E51" s="209"/>
      <c r="F51" s="210"/>
      <c r="G51" s="207"/>
      <c r="H51" s="208"/>
    </row>
    <row r="52" spans="1:8" s="7" customFormat="1" ht="17.25">
      <c r="A52" s="204" t="s">
        <v>3</v>
      </c>
      <c r="B52" s="209" t="str">
        <f t="shared" ref="B52:B54" si="11">B57</f>
        <v>-</v>
      </c>
      <c r="C52" s="209" t="str">
        <f>C57</f>
        <v>-</v>
      </c>
      <c r="D52" s="209" t="str">
        <f t="shared" ref="C52:D54" si="12">D57</f>
        <v>-</v>
      </c>
      <c r="E52" s="209" t="s">
        <v>5</v>
      </c>
      <c r="F52" s="210" t="s">
        <v>5</v>
      </c>
      <c r="G52" s="207" t="e">
        <f t="shared" si="4"/>
        <v>#VALUE!</v>
      </c>
      <c r="H52" s="208" t="e">
        <f>IF(D52=0,0,D52/B52)</f>
        <v>#VALUE!</v>
      </c>
    </row>
    <row r="53" spans="1:8" s="7" customFormat="1" ht="17.25">
      <c r="A53" s="204" t="s">
        <v>4</v>
      </c>
      <c r="B53" s="209">
        <f t="shared" si="11"/>
        <v>0</v>
      </c>
      <c r="C53" s="209" t="s">
        <v>5</v>
      </c>
      <c r="D53" s="209" t="s">
        <v>5</v>
      </c>
      <c r="E53" s="209" t="s">
        <v>5</v>
      </c>
      <c r="F53" s="210" t="s">
        <v>5</v>
      </c>
      <c r="G53" s="207" t="e">
        <f t="shared" si="4"/>
        <v>#VALUE!</v>
      </c>
      <c r="H53" s="208" t="e">
        <f>IF(D53=0,0,D53/B53)</f>
        <v>#VALUE!</v>
      </c>
    </row>
    <row r="54" spans="1:8" s="7" customFormat="1" ht="34.5">
      <c r="A54" s="204" t="s">
        <v>8</v>
      </c>
      <c r="B54" s="209" t="str">
        <f t="shared" si="11"/>
        <v>-</v>
      </c>
      <c r="C54" s="209" t="str">
        <f t="shared" si="12"/>
        <v>-</v>
      </c>
      <c r="D54" s="209" t="str">
        <f t="shared" si="12"/>
        <v>-</v>
      </c>
      <c r="E54" s="209" t="s">
        <v>5</v>
      </c>
      <c r="F54" s="210" t="s">
        <v>5</v>
      </c>
      <c r="G54" s="214" t="e">
        <f t="shared" si="4"/>
        <v>#VALUE!</v>
      </c>
      <c r="H54" s="215" t="e">
        <f>IF(D54=0,0,D54/B54)</f>
        <v>#VALUE!</v>
      </c>
    </row>
    <row r="55" spans="1:8" s="241" customFormat="1" ht="66">
      <c r="A55" s="240" t="s">
        <v>34</v>
      </c>
      <c r="B55" s="217">
        <f>SUM(B57:B59)</f>
        <v>0</v>
      </c>
      <c r="C55" s="217" t="s">
        <v>5</v>
      </c>
      <c r="D55" s="217" t="s">
        <v>5</v>
      </c>
      <c r="E55" s="217" t="s">
        <v>5</v>
      </c>
      <c r="F55" s="217" t="s">
        <v>5</v>
      </c>
      <c r="G55" s="202" t="e">
        <f t="shared" si="4"/>
        <v>#VALUE!</v>
      </c>
      <c r="H55" s="203" t="e">
        <f>IF(D55=0,0,D55/B55)</f>
        <v>#VALUE!</v>
      </c>
    </row>
    <row r="56" spans="1:8">
      <c r="A56" s="242" t="s">
        <v>2</v>
      </c>
      <c r="B56" s="226"/>
      <c r="C56" s="226"/>
      <c r="D56" s="226"/>
      <c r="E56" s="226"/>
      <c r="F56" s="226"/>
      <c r="G56" s="207"/>
      <c r="H56" s="208"/>
    </row>
    <row r="57" spans="1:8">
      <c r="A57" s="242" t="s">
        <v>3</v>
      </c>
      <c r="B57" s="226" t="s">
        <v>5</v>
      </c>
      <c r="C57" s="226" t="s">
        <v>5</v>
      </c>
      <c r="D57" s="226" t="s">
        <v>5</v>
      </c>
      <c r="E57" s="226" t="s">
        <v>5</v>
      </c>
      <c r="F57" s="226" t="s">
        <v>5</v>
      </c>
      <c r="G57" s="207" t="e">
        <f t="shared" si="4"/>
        <v>#VALUE!</v>
      </c>
      <c r="H57" s="208" t="e">
        <f>IF(D57=0,0,D57/B57)</f>
        <v>#VALUE!</v>
      </c>
    </row>
    <row r="58" spans="1:8">
      <c r="A58" s="242" t="s">
        <v>4</v>
      </c>
      <c r="B58" s="226">
        <v>0</v>
      </c>
      <c r="C58" s="226" t="s">
        <v>5</v>
      </c>
      <c r="D58" s="226" t="s">
        <v>5</v>
      </c>
      <c r="E58" s="226" t="s">
        <v>5</v>
      </c>
      <c r="F58" s="226" t="s">
        <v>5</v>
      </c>
      <c r="G58" s="207" t="e">
        <f t="shared" si="4"/>
        <v>#VALUE!</v>
      </c>
      <c r="H58" s="208" t="e">
        <f>IF(D58=0,0,D58/B58)</f>
        <v>#VALUE!</v>
      </c>
    </row>
    <row r="59" spans="1:8" ht="33">
      <c r="A59" s="243" t="s">
        <v>8</v>
      </c>
      <c r="B59" s="229" t="s">
        <v>5</v>
      </c>
      <c r="C59" s="229" t="s">
        <v>5</v>
      </c>
      <c r="D59" s="229" t="s">
        <v>5</v>
      </c>
      <c r="E59" s="229" t="s">
        <v>5</v>
      </c>
      <c r="F59" s="229" t="s">
        <v>5</v>
      </c>
      <c r="G59" s="214" t="e">
        <f t="shared" si="4"/>
        <v>#VALUE!</v>
      </c>
      <c r="H59" s="215" t="e">
        <f>IF(D59=0,0,D59/B59)</f>
        <v>#VALUE!</v>
      </c>
    </row>
    <row r="60" spans="1:8" s="7" customFormat="1">
      <c r="A60" s="244" t="s">
        <v>7</v>
      </c>
      <c r="B60" s="206">
        <f>SUM(B5,B15,B30,B40,B50)</f>
        <v>717935.20000000007</v>
      </c>
      <c r="C60" s="206">
        <f>SUM(C40,C30,C15,C5)</f>
        <v>1604342.7</v>
      </c>
      <c r="D60" s="206">
        <f>SUM(D40,D30,D15,D5)</f>
        <v>793788.4</v>
      </c>
      <c r="E60" s="206">
        <v>49.5</v>
      </c>
      <c r="F60" s="206">
        <v>110.6</v>
      </c>
      <c r="G60" s="202">
        <f t="shared" si="4"/>
        <v>0.49477483831852137</v>
      </c>
      <c r="H60" s="203">
        <f>IF(D60=0,0,D60/B60)</f>
        <v>1.105654660754898</v>
      </c>
    </row>
    <row r="61" spans="1:8" s="7" customFormat="1" ht="17.25">
      <c r="A61" s="245" t="s">
        <v>2</v>
      </c>
      <c r="B61" s="206"/>
      <c r="C61" s="206"/>
      <c r="D61" s="206"/>
      <c r="E61" s="206"/>
      <c r="F61" s="206"/>
      <c r="G61" s="207"/>
      <c r="H61" s="208"/>
    </row>
    <row r="62" spans="1:8" s="7" customFormat="1" ht="17.25">
      <c r="A62" s="245" t="s">
        <v>3</v>
      </c>
      <c r="B62" s="210">
        <f>SUM(B7,B17,B32,B42,B52)</f>
        <v>43492.399999999994</v>
      </c>
      <c r="C62" s="210">
        <f>SUM(C42,C32,C17,C7)</f>
        <v>15951.1</v>
      </c>
      <c r="D62" s="210">
        <f>SUM(D42,D32,D17,D7)</f>
        <v>15951.1</v>
      </c>
      <c r="E62" s="210">
        <v>100</v>
      </c>
      <c r="F62" s="210">
        <v>36.700000000000003</v>
      </c>
      <c r="G62" s="207">
        <f t="shared" si="4"/>
        <v>1</v>
      </c>
      <c r="H62" s="208">
        <f>IF(D62=0,0,D62/B62)</f>
        <v>0.36675603093873876</v>
      </c>
    </row>
    <row r="63" spans="1:8" s="7" customFormat="1" ht="17.25">
      <c r="A63" s="246" t="s">
        <v>4</v>
      </c>
      <c r="B63" s="213">
        <f>SUM(B8,B18,B33,B43)</f>
        <v>158961.4</v>
      </c>
      <c r="C63" s="213">
        <f>SUM(C43,C33,C18,C8)</f>
        <v>540863.5</v>
      </c>
      <c r="D63" s="213">
        <f>SUM(D43,D33,D18,D8)</f>
        <v>234167.30000000002</v>
      </c>
      <c r="E63" s="213">
        <v>43.3</v>
      </c>
      <c r="F63" s="213">
        <v>147.30000000000001</v>
      </c>
      <c r="G63" s="214">
        <f t="shared" si="4"/>
        <v>0.43295082770421744</v>
      </c>
      <c r="H63" s="215">
        <f>IF(D63=0,0,D63/B63)</f>
        <v>1.4731079368953723</v>
      </c>
    </row>
    <row r="64" spans="1:8" s="7" customFormat="1" ht="34.5">
      <c r="A64" s="246" t="s">
        <v>8</v>
      </c>
      <c r="B64" s="213">
        <f>SUM(B9,B19,B34,B54)</f>
        <v>515481.4</v>
      </c>
      <c r="C64" s="213">
        <f>C34+C19+C9+C44</f>
        <v>1047528.1000000001</v>
      </c>
      <c r="D64" s="213">
        <f>D34+D19+D9+D44</f>
        <v>543670</v>
      </c>
      <c r="E64" s="213">
        <v>51.9</v>
      </c>
      <c r="F64" s="213">
        <v>105.5</v>
      </c>
      <c r="G64" s="214">
        <f t="shared" si="4"/>
        <v>0.51900278379167109</v>
      </c>
      <c r="H64" s="215">
        <f>IF(D64=0,0,D64/B64)</f>
        <v>1.054684029336461</v>
      </c>
    </row>
    <row r="65" spans="1:8" ht="53.25" customHeight="1">
      <c r="A65" s="410" t="s">
        <v>152</v>
      </c>
      <c r="B65" s="411"/>
      <c r="C65" s="411"/>
      <c r="D65" s="411"/>
      <c r="E65" s="411"/>
      <c r="F65" s="412"/>
      <c r="G65" s="247"/>
      <c r="H65" s="248"/>
    </row>
    <row r="66" spans="1:8" s="7" customFormat="1" ht="66.75" customHeight="1">
      <c r="A66" s="249" t="s">
        <v>128</v>
      </c>
      <c r="B66" s="250">
        <f>B67</f>
        <v>11135.6</v>
      </c>
      <c r="C66" s="250">
        <f>C67</f>
        <v>25637.8</v>
      </c>
      <c r="D66" s="250">
        <f>D67</f>
        <v>10328.700000000001</v>
      </c>
      <c r="E66" s="250">
        <v>40.299999999999997</v>
      </c>
      <c r="F66" s="251">
        <v>92.8</v>
      </c>
      <c r="G66" s="252">
        <f t="shared" ref="G66:G98" si="13">IF(C66=0,0,D66/C66)</f>
        <v>0.40286998104361532</v>
      </c>
      <c r="H66" s="253">
        <f t="shared" ref="H66:H84" si="14">IF(D66=0,0,D66/B66)</f>
        <v>0.92753870469485256</v>
      </c>
    </row>
    <row r="67" spans="1:8" ht="66">
      <c r="A67" s="254" t="s">
        <v>49</v>
      </c>
      <c r="B67" s="255">
        <v>11135.6</v>
      </c>
      <c r="C67" s="255">
        <v>25637.8</v>
      </c>
      <c r="D67" s="255">
        <v>10328.700000000001</v>
      </c>
      <c r="E67" s="255">
        <v>40.299999999999997</v>
      </c>
      <c r="F67" s="256">
        <v>92.8</v>
      </c>
      <c r="G67" s="252">
        <f t="shared" si="13"/>
        <v>0.40286998104361532</v>
      </c>
      <c r="H67" s="253">
        <f t="shared" si="14"/>
        <v>0.92753870469485256</v>
      </c>
    </row>
    <row r="68" spans="1:8" s="7" customFormat="1" ht="82.5">
      <c r="A68" s="249" t="s">
        <v>53</v>
      </c>
      <c r="B68" s="250">
        <f>B69</f>
        <v>1771.8</v>
      </c>
      <c r="C68" s="250">
        <f>C69</f>
        <v>18248</v>
      </c>
      <c r="D68" s="250">
        <f>D69</f>
        <v>5877.8</v>
      </c>
      <c r="E68" s="250">
        <v>32.200000000000003</v>
      </c>
      <c r="F68" s="251">
        <v>331.7</v>
      </c>
      <c r="G68" s="252">
        <f t="shared" si="13"/>
        <v>0.32210653222270935</v>
      </c>
      <c r="H68" s="253">
        <f t="shared" si="14"/>
        <v>3.3174173157241227</v>
      </c>
    </row>
    <row r="69" spans="1:8" ht="66">
      <c r="A69" s="254" t="s">
        <v>49</v>
      </c>
      <c r="B69" s="255">
        <v>1771.8</v>
      </c>
      <c r="C69" s="255">
        <v>18248</v>
      </c>
      <c r="D69" s="255">
        <v>5877.8</v>
      </c>
      <c r="E69" s="255">
        <v>32.200000000000003</v>
      </c>
      <c r="F69" s="256">
        <v>331.7</v>
      </c>
      <c r="G69" s="252">
        <f t="shared" si="13"/>
        <v>0.32210653222270935</v>
      </c>
      <c r="H69" s="253">
        <f t="shared" si="14"/>
        <v>3.3174173157241227</v>
      </c>
    </row>
    <row r="70" spans="1:8" s="7" customFormat="1" ht="66">
      <c r="A70" s="249" t="s">
        <v>129</v>
      </c>
      <c r="B70" s="250">
        <f>B71</f>
        <v>4061.1</v>
      </c>
      <c r="C70" s="250">
        <f>C71</f>
        <v>19200</v>
      </c>
      <c r="D70" s="250">
        <f>D71</f>
        <v>5097.2</v>
      </c>
      <c r="E70" s="250">
        <v>26.5</v>
      </c>
      <c r="F70" s="251">
        <v>125.5</v>
      </c>
      <c r="G70" s="252">
        <f t="shared" si="13"/>
        <v>0.26547916666666665</v>
      </c>
      <c r="H70" s="253">
        <f t="shared" si="14"/>
        <v>1.2551279210066237</v>
      </c>
    </row>
    <row r="71" spans="1:8" ht="66">
      <c r="A71" s="254" t="s">
        <v>49</v>
      </c>
      <c r="B71" s="255">
        <v>4061.1</v>
      </c>
      <c r="C71" s="255">
        <v>19200</v>
      </c>
      <c r="D71" s="255">
        <v>5097.2</v>
      </c>
      <c r="E71" s="255">
        <v>26.5</v>
      </c>
      <c r="F71" s="256">
        <v>125.5</v>
      </c>
      <c r="G71" s="252">
        <f t="shared" si="13"/>
        <v>0.26547916666666665</v>
      </c>
      <c r="H71" s="253">
        <f t="shared" si="14"/>
        <v>1.2551279210066237</v>
      </c>
    </row>
    <row r="72" spans="1:8" s="7" customFormat="1" ht="66">
      <c r="A72" s="249" t="s">
        <v>9</v>
      </c>
      <c r="B72" s="250">
        <f>B73</f>
        <v>85537.9</v>
      </c>
      <c r="C72" s="250">
        <f>C73</f>
        <v>215271.4</v>
      </c>
      <c r="D72" s="250">
        <f>D73</f>
        <v>90958.6</v>
      </c>
      <c r="E72" s="250">
        <v>42.3</v>
      </c>
      <c r="F72" s="251">
        <v>106.3</v>
      </c>
      <c r="G72" s="252">
        <f t="shared" si="13"/>
        <v>0.42252988553054427</v>
      </c>
      <c r="H72" s="253">
        <f t="shared" si="14"/>
        <v>1.06337190882638</v>
      </c>
    </row>
    <row r="73" spans="1:8" ht="66">
      <c r="A73" s="254" t="s">
        <v>49</v>
      </c>
      <c r="B73" s="255">
        <v>85537.9</v>
      </c>
      <c r="C73" s="255">
        <v>215271.4</v>
      </c>
      <c r="D73" s="255">
        <v>90958.6</v>
      </c>
      <c r="E73" s="255">
        <v>42.3</v>
      </c>
      <c r="F73" s="256">
        <v>106.3</v>
      </c>
      <c r="G73" s="252">
        <f t="shared" si="13"/>
        <v>0.42252988553054427</v>
      </c>
      <c r="H73" s="253">
        <f t="shared" si="14"/>
        <v>1.06337190882638</v>
      </c>
    </row>
    <row r="74" spans="1:8" ht="105" customHeight="1">
      <c r="A74" s="199" t="s">
        <v>130</v>
      </c>
      <c r="B74" s="257">
        <f t="shared" ref="B74" si="15">B79</f>
        <v>96742.1</v>
      </c>
      <c r="C74" s="258" t="s">
        <v>5</v>
      </c>
      <c r="D74" s="259" t="s">
        <v>5</v>
      </c>
      <c r="E74" s="258" t="s">
        <v>5</v>
      </c>
      <c r="F74" s="259" t="s">
        <v>5</v>
      </c>
      <c r="G74" s="260" t="e">
        <f t="shared" si="13"/>
        <v>#VALUE!</v>
      </c>
      <c r="H74" s="203" t="e">
        <f t="shared" si="14"/>
        <v>#VALUE!</v>
      </c>
    </row>
    <row r="75" spans="1:8" ht="17.25">
      <c r="A75" s="204" t="s">
        <v>2</v>
      </c>
      <c r="B75" s="261"/>
      <c r="C75" s="218"/>
      <c r="D75" s="222"/>
      <c r="E75" s="218"/>
      <c r="F75" s="222"/>
      <c r="G75" s="262">
        <f t="shared" si="13"/>
        <v>0</v>
      </c>
      <c r="H75" s="208">
        <f t="shared" si="14"/>
        <v>0</v>
      </c>
    </row>
    <row r="76" spans="1:8" ht="17.25">
      <c r="A76" s="204" t="s">
        <v>3</v>
      </c>
      <c r="B76" s="261" t="s">
        <v>5</v>
      </c>
      <c r="C76" s="218" t="s">
        <v>5</v>
      </c>
      <c r="D76" s="222" t="s">
        <v>5</v>
      </c>
      <c r="E76" s="218" t="s">
        <v>5</v>
      </c>
      <c r="F76" s="222" t="s">
        <v>5</v>
      </c>
      <c r="G76" s="262" t="e">
        <f t="shared" si="13"/>
        <v>#VALUE!</v>
      </c>
      <c r="H76" s="208" t="e">
        <f t="shared" si="14"/>
        <v>#VALUE!</v>
      </c>
    </row>
    <row r="77" spans="1:8" ht="17.25">
      <c r="A77" s="204" t="s">
        <v>4</v>
      </c>
      <c r="B77" s="263">
        <f>B82</f>
        <v>96742.1</v>
      </c>
      <c r="C77" s="218" t="s">
        <v>5</v>
      </c>
      <c r="D77" s="222" t="s">
        <v>5</v>
      </c>
      <c r="E77" s="218" t="s">
        <v>5</v>
      </c>
      <c r="F77" s="222" t="s">
        <v>5</v>
      </c>
      <c r="G77" s="262" t="e">
        <f t="shared" si="13"/>
        <v>#VALUE!</v>
      </c>
      <c r="H77" s="208" t="e">
        <f t="shared" si="14"/>
        <v>#VALUE!</v>
      </c>
    </row>
    <row r="78" spans="1:8" ht="34.5">
      <c r="A78" s="211" t="s">
        <v>131</v>
      </c>
      <c r="B78" s="264" t="s">
        <v>5</v>
      </c>
      <c r="C78" s="270" t="s">
        <v>5</v>
      </c>
      <c r="D78" s="265" t="s">
        <v>5</v>
      </c>
      <c r="E78" s="270" t="s">
        <v>5</v>
      </c>
      <c r="F78" s="265" t="s">
        <v>5</v>
      </c>
      <c r="G78" s="266" t="e">
        <f t="shared" si="13"/>
        <v>#VALUE!</v>
      </c>
      <c r="H78" s="215" t="e">
        <f t="shared" si="14"/>
        <v>#VALUE!</v>
      </c>
    </row>
    <row r="79" spans="1:8" ht="66">
      <c r="A79" s="267" t="s">
        <v>49</v>
      </c>
      <c r="B79" s="259">
        <f>SUM(B81:B83)</f>
        <v>96742.1</v>
      </c>
      <c r="C79" s="258" t="s">
        <v>5</v>
      </c>
      <c r="D79" s="259" t="s">
        <v>5</v>
      </c>
      <c r="E79" s="258" t="s">
        <v>5</v>
      </c>
      <c r="F79" s="259" t="s">
        <v>5</v>
      </c>
      <c r="G79" s="268" t="e">
        <f t="shared" si="13"/>
        <v>#VALUE!</v>
      </c>
      <c r="H79" s="253" t="e">
        <f t="shared" si="14"/>
        <v>#VALUE!</v>
      </c>
    </row>
    <row r="80" spans="1:8">
      <c r="A80" s="221" t="s">
        <v>2</v>
      </c>
      <c r="B80" s="269"/>
      <c r="C80" s="218"/>
      <c r="D80" s="222"/>
      <c r="E80" s="218"/>
      <c r="F80" s="222"/>
      <c r="G80" s="260">
        <f t="shared" si="13"/>
        <v>0</v>
      </c>
      <c r="H80" s="203">
        <f t="shared" si="14"/>
        <v>0</v>
      </c>
    </row>
    <row r="81" spans="1:8">
      <c r="A81" s="221" t="s">
        <v>3</v>
      </c>
      <c r="B81" s="269" t="s">
        <v>5</v>
      </c>
      <c r="C81" s="218" t="s">
        <v>5</v>
      </c>
      <c r="D81" s="222" t="s">
        <v>5</v>
      </c>
      <c r="E81" s="218" t="s">
        <v>5</v>
      </c>
      <c r="F81" s="222" t="s">
        <v>5</v>
      </c>
      <c r="G81" s="262" t="e">
        <f t="shared" si="13"/>
        <v>#VALUE!</v>
      </c>
      <c r="H81" s="208" t="e">
        <f t="shared" si="14"/>
        <v>#VALUE!</v>
      </c>
    </row>
    <row r="82" spans="1:8">
      <c r="A82" s="221" t="s">
        <v>4</v>
      </c>
      <c r="B82" s="223">
        <v>96742.1</v>
      </c>
      <c r="C82" s="218" t="s">
        <v>5</v>
      </c>
      <c r="D82" s="222" t="s">
        <v>5</v>
      </c>
      <c r="E82" s="218" t="s">
        <v>5</v>
      </c>
      <c r="F82" s="222" t="s">
        <v>5</v>
      </c>
      <c r="G82" s="262" t="e">
        <f t="shared" si="13"/>
        <v>#VALUE!</v>
      </c>
      <c r="H82" s="208" t="e">
        <f t="shared" si="14"/>
        <v>#VALUE!</v>
      </c>
    </row>
    <row r="83" spans="1:8" ht="33">
      <c r="A83" s="233" t="s">
        <v>131</v>
      </c>
      <c r="B83" s="238" t="s">
        <v>5</v>
      </c>
      <c r="C83" s="270" t="s">
        <v>5</v>
      </c>
      <c r="D83" s="265" t="s">
        <v>5</v>
      </c>
      <c r="E83" s="270" t="s">
        <v>5</v>
      </c>
      <c r="F83" s="265" t="s">
        <v>5</v>
      </c>
      <c r="G83" s="266" t="e">
        <f t="shared" si="13"/>
        <v>#VALUE!</v>
      </c>
      <c r="H83" s="215" t="e">
        <f t="shared" si="14"/>
        <v>#VALUE!</v>
      </c>
    </row>
    <row r="84" spans="1:8" s="7" customFormat="1" ht="82.5">
      <c r="A84" s="239" t="s">
        <v>54</v>
      </c>
      <c r="B84" s="205">
        <f>SUM(B86:B88)</f>
        <v>6475.6</v>
      </c>
      <c r="C84" s="205">
        <f>SUM(C86:C88)</f>
        <v>10740.9</v>
      </c>
      <c r="D84" s="205">
        <f>SUM(D86:D88)</f>
        <v>10122.4</v>
      </c>
      <c r="E84" s="205">
        <v>94.2</v>
      </c>
      <c r="F84" s="206">
        <v>156.30000000000001</v>
      </c>
      <c r="G84" s="202">
        <f t="shared" si="13"/>
        <v>0.94241637106760145</v>
      </c>
      <c r="H84" s="203">
        <f t="shared" si="14"/>
        <v>1.5631601704861324</v>
      </c>
    </row>
    <row r="85" spans="1:8" s="7" customFormat="1" ht="17.25">
      <c r="A85" s="204" t="s">
        <v>2</v>
      </c>
      <c r="B85" s="205"/>
      <c r="C85" s="205"/>
      <c r="D85" s="205"/>
      <c r="E85" s="205"/>
      <c r="F85" s="206"/>
      <c r="G85" s="207"/>
      <c r="H85" s="208"/>
    </row>
    <row r="86" spans="1:8" s="7" customFormat="1" ht="17.25">
      <c r="A86" s="204" t="s">
        <v>3</v>
      </c>
      <c r="B86" s="209">
        <f t="shared" ref="B86:B88" si="16">B91</f>
        <v>2252</v>
      </c>
      <c r="C86" s="209">
        <f>C91</f>
        <v>3614.4</v>
      </c>
      <c r="D86" s="209">
        <f t="shared" ref="D86:D88" si="17">D91</f>
        <v>3406.2</v>
      </c>
      <c r="E86" s="209">
        <v>94.2</v>
      </c>
      <c r="F86" s="210">
        <v>151.30000000000001</v>
      </c>
      <c r="G86" s="207">
        <f t="shared" si="13"/>
        <v>0.94239707835325359</v>
      </c>
      <c r="H86" s="208">
        <f>IF(D86=0,0,D86/B86)</f>
        <v>1.5125222024866785</v>
      </c>
    </row>
    <row r="87" spans="1:8" s="7" customFormat="1" ht="17.25">
      <c r="A87" s="204" t="s">
        <v>4</v>
      </c>
      <c r="B87" s="209">
        <f>B92</f>
        <v>4223.6000000000004</v>
      </c>
      <c r="C87" s="209">
        <f>C92</f>
        <v>7126.5</v>
      </c>
      <c r="D87" s="209">
        <f t="shared" si="17"/>
        <v>6716.2</v>
      </c>
      <c r="E87" s="209">
        <v>94.2</v>
      </c>
      <c r="F87" s="210">
        <v>159</v>
      </c>
      <c r="G87" s="207">
        <f>IF(C87=0,0,D87/C87)</f>
        <v>0.94242615589700407</v>
      </c>
      <c r="H87" s="208">
        <f>IF(D87=0,0,D87/B87)</f>
        <v>1.590160053035325</v>
      </c>
    </row>
    <row r="88" spans="1:8" s="7" customFormat="1" ht="34.5">
      <c r="A88" s="211" t="s">
        <v>8</v>
      </c>
      <c r="B88" s="212" t="str">
        <f t="shared" si="16"/>
        <v>-</v>
      </c>
      <c r="C88" s="212" t="str">
        <f>C93</f>
        <v>-</v>
      </c>
      <c r="D88" s="212" t="str">
        <f t="shared" si="17"/>
        <v>-</v>
      </c>
      <c r="E88" s="212" t="s">
        <v>5</v>
      </c>
      <c r="F88" s="213" t="s">
        <v>5</v>
      </c>
      <c r="G88" s="214" t="e">
        <f t="shared" si="13"/>
        <v>#VALUE!</v>
      </c>
      <c r="H88" s="215" t="e">
        <f>IF(D88=0,0,D88/B88)</f>
        <v>#VALUE!</v>
      </c>
    </row>
    <row r="89" spans="1:8" ht="66">
      <c r="A89" s="230" t="s">
        <v>49</v>
      </c>
      <c r="B89" s="220">
        <f>SUM(B91:B93)</f>
        <v>6475.6</v>
      </c>
      <c r="C89" s="220">
        <f>SUM(C91:C93)</f>
        <v>10740.9</v>
      </c>
      <c r="D89" s="220">
        <f>SUM(D91:D93)</f>
        <v>10122.4</v>
      </c>
      <c r="E89" s="219">
        <v>94.2</v>
      </c>
      <c r="F89" s="222">
        <v>156.30000000000001</v>
      </c>
      <c r="G89" s="202">
        <f t="shared" si="13"/>
        <v>0.94241637106760145</v>
      </c>
      <c r="H89" s="203">
        <f>IF(D89=0,0,D89/B89)</f>
        <v>1.5631601704861324</v>
      </c>
    </row>
    <row r="90" spans="1:8">
      <c r="A90" s="221" t="s">
        <v>2</v>
      </c>
      <c r="B90" s="219"/>
      <c r="C90" s="219"/>
      <c r="D90" s="219"/>
      <c r="E90" s="219"/>
      <c r="F90" s="222"/>
      <c r="G90" s="207"/>
      <c r="H90" s="208"/>
    </row>
    <row r="91" spans="1:8">
      <c r="A91" s="221" t="s">
        <v>3</v>
      </c>
      <c r="B91" s="225">
        <v>2252</v>
      </c>
      <c r="C91" s="225">
        <v>3614.4</v>
      </c>
      <c r="D91" s="225">
        <v>3406.2</v>
      </c>
      <c r="E91" s="225">
        <v>94.2</v>
      </c>
      <c r="F91" s="226">
        <v>151.30000000000001</v>
      </c>
      <c r="G91" s="207">
        <f t="shared" si="13"/>
        <v>0.94239707835325359</v>
      </c>
      <c r="H91" s="208">
        <f>IF(D91=0,0,D91/B91)</f>
        <v>1.5125222024866785</v>
      </c>
    </row>
    <row r="92" spans="1:8">
      <c r="A92" s="221" t="s">
        <v>4</v>
      </c>
      <c r="B92" s="225">
        <v>4223.6000000000004</v>
      </c>
      <c r="C92" s="225">
        <v>7126.5</v>
      </c>
      <c r="D92" s="225">
        <v>6716.2</v>
      </c>
      <c r="E92" s="225">
        <v>94.2</v>
      </c>
      <c r="F92" s="226">
        <v>159</v>
      </c>
      <c r="G92" s="207">
        <f>IF(C92=0,0,D92/C92)</f>
        <v>0.94242615589700407</v>
      </c>
      <c r="H92" s="208">
        <f>IF(D92=0,0,D92/B92)</f>
        <v>1.590160053035325</v>
      </c>
    </row>
    <row r="93" spans="1:8" ht="33">
      <c r="A93" s="233" t="s">
        <v>8</v>
      </c>
      <c r="B93" s="228" t="s">
        <v>5</v>
      </c>
      <c r="C93" s="228" t="s">
        <v>5</v>
      </c>
      <c r="D93" s="228" t="s">
        <v>5</v>
      </c>
      <c r="E93" s="228" t="s">
        <v>5</v>
      </c>
      <c r="F93" s="229" t="s">
        <v>5</v>
      </c>
      <c r="G93" s="214" t="e">
        <f t="shared" si="13"/>
        <v>#VALUE!</v>
      </c>
      <c r="H93" s="215" t="e">
        <f>IF(D93=0,0,D93/B93)</f>
        <v>#VALUE!</v>
      </c>
    </row>
    <row r="94" spans="1:8" s="7" customFormat="1">
      <c r="A94" s="199" t="s">
        <v>7</v>
      </c>
      <c r="B94" s="200">
        <f>B97+B96+B98</f>
        <v>205724.1</v>
      </c>
      <c r="C94" s="200">
        <f>C97+C96+C98</f>
        <v>289098.10000000003</v>
      </c>
      <c r="D94" s="200">
        <f>D97+D96+D98</f>
        <v>122384.7</v>
      </c>
      <c r="E94" s="200">
        <v>42.3</v>
      </c>
      <c r="F94" s="201">
        <v>59.5</v>
      </c>
      <c r="G94" s="202">
        <f t="shared" si="13"/>
        <v>0.42333277181690221</v>
      </c>
      <c r="H94" s="203">
        <f>IF(D94=0,0,D94/B94)</f>
        <v>0.59489724344401063</v>
      </c>
    </row>
    <row r="95" spans="1:8" s="7" customFormat="1" ht="17.25">
      <c r="A95" s="204" t="s">
        <v>2</v>
      </c>
      <c r="B95" s="205"/>
      <c r="C95" s="205"/>
      <c r="D95" s="205"/>
      <c r="E95" s="205"/>
      <c r="F95" s="206"/>
      <c r="G95" s="207"/>
      <c r="H95" s="208"/>
    </row>
    <row r="96" spans="1:8" s="7" customFormat="1" ht="17.25">
      <c r="A96" s="204" t="s">
        <v>3</v>
      </c>
      <c r="B96" s="209">
        <f>SUM(B76,B86)</f>
        <v>2252</v>
      </c>
      <c r="C96" s="209">
        <f t="shared" ref="C96:D97" si="18">SUM(C76,C86)</f>
        <v>3614.4</v>
      </c>
      <c r="D96" s="209">
        <f t="shared" si="18"/>
        <v>3406.2</v>
      </c>
      <c r="E96" s="209">
        <v>94.2</v>
      </c>
      <c r="F96" s="210">
        <v>151.30000000000001</v>
      </c>
      <c r="G96" s="207">
        <f t="shared" si="13"/>
        <v>0.94239707835325359</v>
      </c>
      <c r="H96" s="208">
        <f>IF(D96=0,0,D96/B96)</f>
        <v>1.5125222024866785</v>
      </c>
    </row>
    <row r="97" spans="1:8" s="7" customFormat="1" ht="17.25">
      <c r="A97" s="204" t="s">
        <v>4</v>
      </c>
      <c r="B97" s="209">
        <f>SUM(B77,B87)</f>
        <v>100965.70000000001</v>
      </c>
      <c r="C97" s="209">
        <f>SUM(C77,C87)</f>
        <v>7126.5</v>
      </c>
      <c r="D97" s="209">
        <f t="shared" si="18"/>
        <v>6716.2</v>
      </c>
      <c r="E97" s="209">
        <v>94.2</v>
      </c>
      <c r="F97" s="210">
        <v>6.7</v>
      </c>
      <c r="G97" s="207">
        <f t="shared" si="13"/>
        <v>0.94242615589700407</v>
      </c>
      <c r="H97" s="208">
        <f>IF(D97=0,0,D97/B97)</f>
        <v>6.6519620029376308E-2</v>
      </c>
    </row>
    <row r="98" spans="1:8" s="7" customFormat="1" ht="34.5">
      <c r="A98" s="211" t="s">
        <v>8</v>
      </c>
      <c r="B98" s="212">
        <f>SUM(B66,B68,B70,B72,B78,B88)</f>
        <v>102506.4</v>
      </c>
      <c r="C98" s="212">
        <f t="shared" ref="C98:D98" si="19">SUM(C66,C68,C70,C72,C78,C88)</f>
        <v>278357.2</v>
      </c>
      <c r="D98" s="212">
        <f t="shared" si="19"/>
        <v>112262.3</v>
      </c>
      <c r="E98" s="212">
        <v>40.299999999999997</v>
      </c>
      <c r="F98" s="213">
        <v>109.5</v>
      </c>
      <c r="G98" s="214">
        <f t="shared" si="13"/>
        <v>0.40330302216001596</v>
      </c>
      <c r="H98" s="215">
        <f>IF(D98=0,0,D98/B98)</f>
        <v>1.0951735696502853</v>
      </c>
    </row>
    <row r="99" spans="1:8" ht="51" customHeight="1">
      <c r="A99" s="401" t="s">
        <v>103</v>
      </c>
      <c r="B99" s="402"/>
      <c r="C99" s="402"/>
      <c r="D99" s="402"/>
      <c r="E99" s="402"/>
      <c r="F99" s="403"/>
      <c r="G99" s="271"/>
      <c r="H99" s="272"/>
    </row>
    <row r="100" spans="1:8" ht="51" customHeight="1">
      <c r="A100" s="249" t="s">
        <v>10</v>
      </c>
      <c r="B100" s="250">
        <f>B101</f>
        <v>84377.2</v>
      </c>
      <c r="C100" s="250">
        <f>C101</f>
        <v>520000</v>
      </c>
      <c r="D100" s="250">
        <f>D101</f>
        <v>149724</v>
      </c>
      <c r="E100" s="250">
        <f>E101</f>
        <v>28.8</v>
      </c>
      <c r="F100" s="251">
        <f>F101</f>
        <v>177.4</v>
      </c>
      <c r="G100" s="252">
        <f t="shared" ref="G100:G104" si="20">IF(C100=0,0,D100/C100)</f>
        <v>0.28793076923076921</v>
      </c>
      <c r="H100" s="253">
        <f>IF(D100=0,0,D100/B100)</f>
        <v>1.7744603992547749</v>
      </c>
    </row>
    <row r="101" spans="1:8" ht="57" customHeight="1">
      <c r="A101" s="254" t="s">
        <v>73</v>
      </c>
      <c r="B101" s="255">
        <v>84377.2</v>
      </c>
      <c r="C101" s="255">
        <v>520000</v>
      </c>
      <c r="D101" s="255">
        <v>149724</v>
      </c>
      <c r="E101" s="255">
        <v>28.8</v>
      </c>
      <c r="F101" s="256">
        <v>177.4</v>
      </c>
      <c r="G101" s="252">
        <f>IF(C101=0,0,D101/C101)</f>
        <v>0.28793076923076921</v>
      </c>
      <c r="H101" s="253">
        <f>IF(D101=0,0,D101/B101)</f>
        <v>1.7744603992547749</v>
      </c>
    </row>
    <row r="102" spans="1:8" ht="67.5" customHeight="1">
      <c r="A102" s="273" t="s">
        <v>11</v>
      </c>
      <c r="B102" s="250">
        <f>B103</f>
        <v>4056</v>
      </c>
      <c r="C102" s="250">
        <f>C103</f>
        <v>24395</v>
      </c>
      <c r="D102" s="250">
        <f>D103</f>
        <v>1768.4</v>
      </c>
      <c r="E102" s="250">
        <f>E103</f>
        <v>7.2</v>
      </c>
      <c r="F102" s="251">
        <f>F103</f>
        <v>43.6</v>
      </c>
      <c r="G102" s="252">
        <f t="shared" si="20"/>
        <v>7.2490264398442306E-2</v>
      </c>
      <c r="H102" s="253">
        <f>IF(D102=0,0,D102/B102)</f>
        <v>0.4359960552268245</v>
      </c>
    </row>
    <row r="103" spans="1:8" ht="57" customHeight="1">
      <c r="A103" s="254" t="s">
        <v>73</v>
      </c>
      <c r="B103" s="255">
        <v>4056</v>
      </c>
      <c r="C103" s="255">
        <v>24395</v>
      </c>
      <c r="D103" s="255">
        <v>1768.4</v>
      </c>
      <c r="E103" s="255">
        <v>7.2</v>
      </c>
      <c r="F103" s="256">
        <v>43.6</v>
      </c>
      <c r="G103" s="252">
        <f t="shared" si="20"/>
        <v>7.2490264398442306E-2</v>
      </c>
      <c r="H103" s="253">
        <f>IF(D103=0,0,D103/B103)</f>
        <v>0.4359960552268245</v>
      </c>
    </row>
    <row r="104" spans="1:8" ht="35.25" customHeight="1">
      <c r="A104" s="239" t="s">
        <v>7</v>
      </c>
      <c r="B104" s="205">
        <f>B100+B102</f>
        <v>88433.2</v>
      </c>
      <c r="C104" s="205">
        <f>C100+C102</f>
        <v>544395</v>
      </c>
      <c r="D104" s="205">
        <f>D100+D102</f>
        <v>151492.4</v>
      </c>
      <c r="E104" s="205">
        <v>27.8</v>
      </c>
      <c r="F104" s="206">
        <v>171.3</v>
      </c>
      <c r="G104" s="207">
        <f t="shared" si="20"/>
        <v>0.27827661899907236</v>
      </c>
      <c r="H104" s="208">
        <f>IF(D104=0,0,D104/B104)</f>
        <v>1.7130715613593084</v>
      </c>
    </row>
    <row r="105" spans="1:8" ht="54.75" customHeight="1">
      <c r="A105" s="401" t="s">
        <v>57</v>
      </c>
      <c r="B105" s="402"/>
      <c r="C105" s="402"/>
      <c r="D105" s="402"/>
      <c r="E105" s="402"/>
      <c r="F105" s="403"/>
      <c r="G105" s="271"/>
      <c r="H105" s="272"/>
    </row>
    <row r="106" spans="1:8" s="7" customFormat="1" ht="59.25" customHeight="1">
      <c r="A106" s="199" t="s">
        <v>12</v>
      </c>
      <c r="B106" s="200">
        <f>SUM(B112,B134,B123,B129,B139,B144,B118,B150)</f>
        <v>1460100.4000000001</v>
      </c>
      <c r="C106" s="200">
        <f>SUM(C112,C134,C123,C129,C139,C144,C118,C150)</f>
        <v>3400104.3000000003</v>
      </c>
      <c r="D106" s="200">
        <f>SUM(D112,D134,D123,D129,D139,D144,D118,D150)</f>
        <v>1819185.2999999998</v>
      </c>
      <c r="E106" s="200">
        <v>53.5</v>
      </c>
      <c r="F106" s="201">
        <v>124.6</v>
      </c>
      <c r="G106" s="274">
        <f>IF(C106=0,0,D106/C106)</f>
        <v>0.53503808691986288</v>
      </c>
      <c r="H106" s="275">
        <f>IF(D106=0,0,D106/B106)</f>
        <v>1.2459316496317647</v>
      </c>
    </row>
    <row r="107" spans="1:8" s="7" customFormat="1" ht="17.25">
      <c r="A107" s="204" t="s">
        <v>2</v>
      </c>
      <c r="B107" s="205"/>
      <c r="C107" s="205"/>
      <c r="D107" s="205"/>
      <c r="E107" s="205"/>
      <c r="F107" s="206"/>
      <c r="G107" s="276"/>
      <c r="H107" s="277"/>
    </row>
    <row r="108" spans="1:8" s="7" customFormat="1" ht="17.25">
      <c r="A108" s="204" t="s">
        <v>3</v>
      </c>
      <c r="B108" s="209">
        <f t="shared" ref="B108:D110" si="21">SUM(B114,B136,B125,B131,B141,B146,B120,B152)</f>
        <v>90669.1</v>
      </c>
      <c r="C108" s="209">
        <f t="shared" si="21"/>
        <v>548410.80000000005</v>
      </c>
      <c r="D108" s="209">
        <f t="shared" si="21"/>
        <v>245256.1</v>
      </c>
      <c r="E108" s="209">
        <v>44.7</v>
      </c>
      <c r="F108" s="210">
        <v>270.5</v>
      </c>
      <c r="G108" s="276">
        <f t="shared" ref="G108:G111" si="22">IF(C108=0,0,D108/C108)</f>
        <v>0.44721238166717359</v>
      </c>
      <c r="H108" s="277">
        <f>IF(D108=0,0,D108/B108)</f>
        <v>2.7049579184088075</v>
      </c>
    </row>
    <row r="109" spans="1:8" s="7" customFormat="1" ht="17.25">
      <c r="A109" s="204" t="s">
        <v>4</v>
      </c>
      <c r="B109" s="209">
        <f t="shared" si="21"/>
        <v>572576.6</v>
      </c>
      <c r="C109" s="209">
        <f t="shared" si="21"/>
        <v>1355300.2</v>
      </c>
      <c r="D109" s="209">
        <f t="shared" si="21"/>
        <v>731510.20000000007</v>
      </c>
      <c r="E109" s="209">
        <v>54</v>
      </c>
      <c r="F109" s="210">
        <v>127.8</v>
      </c>
      <c r="G109" s="276">
        <f>IF(C109=0,0,D109/C109)</f>
        <v>0.53974034682500605</v>
      </c>
      <c r="H109" s="277">
        <f>IF(D109=0,0,D109/B109)</f>
        <v>1.2775761356646431</v>
      </c>
    </row>
    <row r="110" spans="1:8" s="7" customFormat="1" ht="34.5">
      <c r="A110" s="204" t="s">
        <v>8</v>
      </c>
      <c r="B110" s="209">
        <f t="shared" si="21"/>
        <v>796854.70000000019</v>
      </c>
      <c r="C110" s="209">
        <f t="shared" si="21"/>
        <v>1496393.2999999998</v>
      </c>
      <c r="D110" s="209">
        <f t="shared" si="21"/>
        <v>842419</v>
      </c>
      <c r="E110" s="209">
        <v>56.3</v>
      </c>
      <c r="F110" s="210">
        <v>105.7</v>
      </c>
      <c r="G110" s="276">
        <f t="shared" si="22"/>
        <v>0.56296630037036388</v>
      </c>
      <c r="H110" s="277">
        <f>IF(D110=0,0,D110/B110)</f>
        <v>1.0571801860489745</v>
      </c>
    </row>
    <row r="111" spans="1:8" s="7" customFormat="1" ht="34.5" hidden="1">
      <c r="A111" s="278" t="s">
        <v>40</v>
      </c>
      <c r="B111" s="200">
        <f>SUM(B117,B128,B149,B155)</f>
        <v>40039.5</v>
      </c>
      <c r="C111" s="250">
        <f t="shared" ref="C111" si="23">SUM(C117,C128,C149,C155)</f>
        <v>465.7</v>
      </c>
      <c r="D111" s="250">
        <f>SUM(D117,D128,D149,D155)</f>
        <v>465.7</v>
      </c>
      <c r="E111" s="250"/>
      <c r="F111" s="251"/>
      <c r="G111" s="279">
        <f t="shared" si="22"/>
        <v>1</v>
      </c>
      <c r="H111" s="280">
        <f>IF(D111=0,0,D111/B111)</f>
        <v>1.163101437330636E-2</v>
      </c>
    </row>
    <row r="112" spans="1:8" ht="66">
      <c r="A112" s="230" t="s">
        <v>13</v>
      </c>
      <c r="B112" s="217">
        <f>SUM(B114:B116)</f>
        <v>757906.6</v>
      </c>
      <c r="C112" s="231">
        <f>SUM(C114:C116)</f>
        <v>1933603</v>
      </c>
      <c r="D112" s="220">
        <f>SUM(D114:D116)</f>
        <v>884267.79999999993</v>
      </c>
      <c r="E112" s="220">
        <v>45.7</v>
      </c>
      <c r="F112" s="217">
        <v>116.7</v>
      </c>
      <c r="G112" s="202">
        <f>IF(C112=0,0,D112/C112)</f>
        <v>0.45731610883930152</v>
      </c>
      <c r="H112" s="203">
        <f>IF(D112=0,0,D112/B112)</f>
        <v>1.1667239736400237</v>
      </c>
    </row>
    <row r="113" spans="1:8">
      <c r="A113" s="221" t="s">
        <v>2</v>
      </c>
      <c r="B113" s="222"/>
      <c r="C113" s="218"/>
      <c r="D113" s="219"/>
      <c r="E113" s="219"/>
      <c r="F113" s="222"/>
      <c r="G113" s="207"/>
      <c r="H113" s="208"/>
    </row>
    <row r="114" spans="1:8">
      <c r="A114" s="221" t="s">
        <v>3</v>
      </c>
      <c r="B114" s="232">
        <v>90669.1</v>
      </c>
      <c r="C114" s="224">
        <v>548410.80000000005</v>
      </c>
      <c r="D114" s="225">
        <v>245256.1</v>
      </c>
      <c r="E114" s="225">
        <v>44.7</v>
      </c>
      <c r="F114" s="226">
        <v>270.5</v>
      </c>
      <c r="G114" s="207">
        <f t="shared" ref="G114:G183" si="24">IF(C114=0,0,D114/C114)</f>
        <v>0.44721238166717359</v>
      </c>
      <c r="H114" s="208">
        <f>IF(D114=0,0,D114/B114)</f>
        <v>2.7049579184088075</v>
      </c>
    </row>
    <row r="115" spans="1:8">
      <c r="A115" s="221" t="s">
        <v>4</v>
      </c>
      <c r="B115" s="232">
        <v>572576.6</v>
      </c>
      <c r="C115" s="224">
        <v>1088560.2</v>
      </c>
      <c r="D115" s="225">
        <v>524939</v>
      </c>
      <c r="E115" s="225">
        <v>48.2</v>
      </c>
      <c r="F115" s="226">
        <v>91.7</v>
      </c>
      <c r="G115" s="207">
        <f t="shared" si="24"/>
        <v>0.48223240202976375</v>
      </c>
      <c r="H115" s="208">
        <f>IF(D115=0,0,D115/B115)</f>
        <v>0.91680135024728571</v>
      </c>
    </row>
    <row r="116" spans="1:8" ht="33">
      <c r="A116" s="233" t="s">
        <v>8</v>
      </c>
      <c r="B116" s="227">
        <v>94660.9</v>
      </c>
      <c r="C116" s="234">
        <v>296632</v>
      </c>
      <c r="D116" s="228">
        <v>114072.7</v>
      </c>
      <c r="E116" s="228">
        <v>38.5</v>
      </c>
      <c r="F116" s="229">
        <v>120.5</v>
      </c>
      <c r="G116" s="214">
        <f t="shared" si="24"/>
        <v>0.38455965640928824</v>
      </c>
      <c r="H116" s="215">
        <f>IF(D116=0,0,D116/B116)</f>
        <v>1.2050667170922735</v>
      </c>
    </row>
    <row r="117" spans="1:8" ht="33" hidden="1">
      <c r="A117" s="233" t="s">
        <v>40</v>
      </c>
      <c r="B117" s="224">
        <v>39460.1</v>
      </c>
      <c r="C117" s="270" t="s">
        <v>5</v>
      </c>
      <c r="D117" s="281" t="s">
        <v>5</v>
      </c>
      <c r="E117" s="281"/>
      <c r="F117" s="265"/>
      <c r="G117" s="214" t="e">
        <f t="shared" si="24"/>
        <v>#VALUE!</v>
      </c>
      <c r="H117" s="215" t="e">
        <f>IF(D117=0,0,D117/B117)</f>
        <v>#VALUE!</v>
      </c>
    </row>
    <row r="118" spans="1:8" ht="49.5">
      <c r="A118" s="230" t="s">
        <v>17</v>
      </c>
      <c r="B118" s="217">
        <f>SUM(B120:B122)</f>
        <v>127222.8</v>
      </c>
      <c r="C118" s="231">
        <f>SUM(C120:C122)</f>
        <v>217704.4</v>
      </c>
      <c r="D118" s="220">
        <f>SUM(D120:D122)</f>
        <v>128440.6</v>
      </c>
      <c r="E118" s="220">
        <v>59</v>
      </c>
      <c r="F118" s="217">
        <v>101</v>
      </c>
      <c r="G118" s="202">
        <f>IF(C118=0,0,D118/C118)</f>
        <v>0.58997705145141766</v>
      </c>
      <c r="H118" s="203">
        <f>IF(D118=0,0,D118/B118)</f>
        <v>1.0095721836023104</v>
      </c>
    </row>
    <row r="119" spans="1:8">
      <c r="A119" s="221" t="s">
        <v>2</v>
      </c>
      <c r="B119" s="222"/>
      <c r="C119" s="218"/>
      <c r="D119" s="219"/>
      <c r="E119" s="225"/>
      <c r="F119" s="226"/>
      <c r="G119" s="207"/>
      <c r="H119" s="208"/>
    </row>
    <row r="120" spans="1:8">
      <c r="A120" s="221" t="s">
        <v>3</v>
      </c>
      <c r="B120" s="226" t="s">
        <v>5</v>
      </c>
      <c r="C120" s="224" t="s">
        <v>5</v>
      </c>
      <c r="D120" s="225" t="s">
        <v>5</v>
      </c>
      <c r="E120" s="225" t="s">
        <v>5</v>
      </c>
      <c r="F120" s="226" t="s">
        <v>5</v>
      </c>
      <c r="G120" s="207" t="e">
        <f>IF(C120=0,0,D120/C120)</f>
        <v>#VALUE!</v>
      </c>
      <c r="H120" s="208" t="e">
        <f>IF(D120=0,0,D120/B120)</f>
        <v>#VALUE!</v>
      </c>
    </row>
    <row r="121" spans="1:8">
      <c r="A121" s="221" t="s">
        <v>4</v>
      </c>
      <c r="B121" s="226" t="s">
        <v>5</v>
      </c>
      <c r="C121" s="224">
        <v>44244</v>
      </c>
      <c r="D121" s="225">
        <v>12068.5</v>
      </c>
      <c r="E121" s="225">
        <v>27.3</v>
      </c>
      <c r="F121" s="226" t="s">
        <v>5</v>
      </c>
      <c r="G121" s="207">
        <f>IF(C121=0,0,D121/C121)</f>
        <v>0.27277144923605462</v>
      </c>
      <c r="H121" s="208" t="e">
        <f>IF(D121=0,0,D121/B121)</f>
        <v>#VALUE!</v>
      </c>
    </row>
    <row r="122" spans="1:8" ht="33">
      <c r="A122" s="233" t="s">
        <v>8</v>
      </c>
      <c r="B122" s="229">
        <v>127222.8</v>
      </c>
      <c r="C122" s="234">
        <v>173460.4</v>
      </c>
      <c r="D122" s="228">
        <v>116372.1</v>
      </c>
      <c r="E122" s="228">
        <v>67.099999999999994</v>
      </c>
      <c r="F122" s="229">
        <v>91.5</v>
      </c>
      <c r="G122" s="214">
        <f>IF(C122=0,0,D122/C122)</f>
        <v>0.67088568918323732</v>
      </c>
      <c r="H122" s="215">
        <f>IF(D122=0,0,D122/B122)</f>
        <v>0.91471104236033163</v>
      </c>
    </row>
    <row r="123" spans="1:8" ht="49.5">
      <c r="A123" s="240" t="s">
        <v>15</v>
      </c>
      <c r="B123" s="231">
        <f t="shared" ref="B123:D123" si="25">SUM(B125:B127)</f>
        <v>135398.70000000001</v>
      </c>
      <c r="C123" s="217">
        <f>SUM(C125:C127)</f>
        <v>304748.7</v>
      </c>
      <c r="D123" s="231">
        <f t="shared" si="25"/>
        <v>187047.69999999998</v>
      </c>
      <c r="E123" s="217">
        <v>61.4</v>
      </c>
      <c r="F123" s="217">
        <v>138.1</v>
      </c>
      <c r="G123" s="202">
        <f>IF(C123=0,0,D123/C123)</f>
        <v>0.61377685942548721</v>
      </c>
      <c r="H123" s="203">
        <f>IF(D123=0,0,D123/B123)</f>
        <v>1.381458610754756</v>
      </c>
    </row>
    <row r="124" spans="1:8">
      <c r="A124" s="242" t="s">
        <v>2</v>
      </c>
      <c r="B124" s="218"/>
      <c r="C124" s="222"/>
      <c r="D124" s="218"/>
      <c r="E124" s="226"/>
      <c r="F124" s="226"/>
      <c r="G124" s="207"/>
      <c r="H124" s="208"/>
    </row>
    <row r="125" spans="1:8">
      <c r="A125" s="242" t="s">
        <v>3</v>
      </c>
      <c r="B125" s="224" t="s">
        <v>5</v>
      </c>
      <c r="C125" s="226" t="s">
        <v>5</v>
      </c>
      <c r="D125" s="224" t="s">
        <v>5</v>
      </c>
      <c r="E125" s="226" t="s">
        <v>5</v>
      </c>
      <c r="F125" s="226" t="s">
        <v>5</v>
      </c>
      <c r="G125" s="207" t="e">
        <f>IF(C125=0,0,D125/C125)</f>
        <v>#VALUE!</v>
      </c>
      <c r="H125" s="208" t="e">
        <f>IF(D125=0,0,D125/B125)</f>
        <v>#VALUE!</v>
      </c>
    </row>
    <row r="126" spans="1:8">
      <c r="A126" s="242" t="s">
        <v>4</v>
      </c>
      <c r="B126" s="224" t="s">
        <v>5</v>
      </c>
      <c r="C126" s="226">
        <v>54163</v>
      </c>
      <c r="D126" s="224">
        <v>44967.9</v>
      </c>
      <c r="E126" s="226">
        <v>83</v>
      </c>
      <c r="F126" s="226" t="s">
        <v>5</v>
      </c>
      <c r="G126" s="207">
        <f>IF(C126=0,0,D126/C126)</f>
        <v>0.8302328157598361</v>
      </c>
      <c r="H126" s="208" t="e">
        <f>IF(D126=0,0,D126/B126)</f>
        <v>#VALUE!</v>
      </c>
    </row>
    <row r="127" spans="1:8" s="282" customFormat="1" ht="33">
      <c r="A127" s="243" t="s">
        <v>8</v>
      </c>
      <c r="B127" s="234">
        <v>135398.70000000001</v>
      </c>
      <c r="C127" s="229">
        <v>250585.7</v>
      </c>
      <c r="D127" s="234">
        <v>142079.79999999999</v>
      </c>
      <c r="E127" s="229">
        <v>56.7</v>
      </c>
      <c r="F127" s="229">
        <v>104.9</v>
      </c>
      <c r="G127" s="207">
        <f>IF(C127=0,0,D127/C127)</f>
        <v>0.56699085382765246</v>
      </c>
      <c r="H127" s="208">
        <f>IF(D127=0,0,D127/B127)</f>
        <v>1.0493439006430636</v>
      </c>
    </row>
    <row r="128" spans="1:8" s="282" customFormat="1" ht="33" hidden="1">
      <c r="A128" s="283" t="s">
        <v>40</v>
      </c>
      <c r="B128" s="218">
        <v>283.60000000000002</v>
      </c>
      <c r="C128" s="231">
        <v>465.7</v>
      </c>
      <c r="D128" s="220">
        <v>465.7</v>
      </c>
      <c r="E128" s="220"/>
      <c r="F128" s="217"/>
      <c r="G128" s="252">
        <f t="shared" ref="G128" si="26">IF(C128=0,0,D128/C128)</f>
        <v>1</v>
      </c>
      <c r="H128" s="253">
        <f>IF(D128=0,0,D128/B128)</f>
        <v>1.6421015514809589</v>
      </c>
    </row>
    <row r="129" spans="1:8" s="282" customFormat="1" ht="49.5">
      <c r="A129" s="240" t="s">
        <v>16</v>
      </c>
      <c r="B129" s="231">
        <f>SUM(B131:B133)</f>
        <v>122040.8</v>
      </c>
      <c r="C129" s="217">
        <f>SUM(C131:C133)</f>
        <v>276612.7</v>
      </c>
      <c r="D129" s="217">
        <f>SUM(D131:D133)</f>
        <v>175296.5</v>
      </c>
      <c r="E129" s="217">
        <v>63.4</v>
      </c>
      <c r="F129" s="217">
        <v>143.6</v>
      </c>
      <c r="G129" s="202">
        <f>IF(C129=0,0,D129/C129)</f>
        <v>0.63372542186240899</v>
      </c>
      <c r="H129" s="203">
        <f>IF(D129=0,0,D129/B129)</f>
        <v>1.4363761955018322</v>
      </c>
    </row>
    <row r="130" spans="1:8" s="282" customFormat="1" ht="18.75">
      <c r="A130" s="242" t="s">
        <v>2</v>
      </c>
      <c r="B130" s="218"/>
      <c r="C130" s="222"/>
      <c r="D130" s="222"/>
      <c r="E130" s="222"/>
      <c r="F130" s="222"/>
      <c r="G130" s="207"/>
      <c r="H130" s="208"/>
    </row>
    <row r="131" spans="1:8" s="282" customFormat="1" ht="18.75">
      <c r="A131" s="242" t="s">
        <v>3</v>
      </c>
      <c r="B131" s="224" t="s">
        <v>5</v>
      </c>
      <c r="C131" s="226" t="s">
        <v>5</v>
      </c>
      <c r="D131" s="226" t="s">
        <v>5</v>
      </c>
      <c r="E131" s="226" t="s">
        <v>5</v>
      </c>
      <c r="F131" s="226" t="s">
        <v>5</v>
      </c>
      <c r="G131" s="207" t="e">
        <f>IF(C131=0,0,D131/C131)</f>
        <v>#VALUE!</v>
      </c>
      <c r="H131" s="208" t="e">
        <f>IF(D131=0,0,D131/B131)</f>
        <v>#VALUE!</v>
      </c>
    </row>
    <row r="132" spans="1:8" s="282" customFormat="1" ht="18.75">
      <c r="A132" s="243" t="s">
        <v>4</v>
      </c>
      <c r="B132" s="234" t="s">
        <v>5</v>
      </c>
      <c r="C132" s="229">
        <v>51363</v>
      </c>
      <c r="D132" s="229">
        <v>51167.9</v>
      </c>
      <c r="E132" s="229">
        <v>99.6</v>
      </c>
      <c r="F132" s="229" t="s">
        <v>5</v>
      </c>
      <c r="G132" s="214">
        <f>IF(C132=0,0,D132/C132)</f>
        <v>0.9962015458598602</v>
      </c>
      <c r="H132" s="215" t="e">
        <f>IF(D132=0,0,D132/B132)</f>
        <v>#VALUE!</v>
      </c>
    </row>
    <row r="133" spans="1:8" s="282" customFormat="1" ht="33">
      <c r="A133" s="243" t="s">
        <v>8</v>
      </c>
      <c r="B133" s="234">
        <v>122040.8</v>
      </c>
      <c r="C133" s="229">
        <v>225249.7</v>
      </c>
      <c r="D133" s="229">
        <v>124128.6</v>
      </c>
      <c r="E133" s="229">
        <v>55.1</v>
      </c>
      <c r="F133" s="229">
        <v>101.7</v>
      </c>
      <c r="G133" s="214">
        <f>IF(C133=0,0,D133/C133)</f>
        <v>0.55107110020568284</v>
      </c>
      <c r="H133" s="215">
        <f>IF(D133=0,0,D133/B133)</f>
        <v>1.0171073935929624</v>
      </c>
    </row>
    <row r="134" spans="1:8" s="282" customFormat="1" ht="49.5">
      <c r="A134" s="254" t="s">
        <v>14</v>
      </c>
      <c r="B134" s="256">
        <f>SUM(B136:B138)</f>
        <v>148373.9</v>
      </c>
      <c r="C134" s="289">
        <f>SUM(C136:C138)</f>
        <v>295401</v>
      </c>
      <c r="D134" s="255">
        <f>SUM(D136:D138)</f>
        <v>200842.5</v>
      </c>
      <c r="E134" s="255">
        <v>68</v>
      </c>
      <c r="F134" s="256">
        <v>135.4</v>
      </c>
      <c r="G134" s="252">
        <f>IF(C134=0,0,D134/C134)</f>
        <v>0.67989783379203184</v>
      </c>
      <c r="H134" s="253">
        <f>IF(D134=0,0,D134/B134)</f>
        <v>1.3536241886207749</v>
      </c>
    </row>
    <row r="135" spans="1:8" s="282" customFormat="1" ht="18.75">
      <c r="A135" s="221" t="s">
        <v>2</v>
      </c>
      <c r="B135" s="222"/>
      <c r="C135" s="218"/>
      <c r="D135" s="219"/>
      <c r="E135" s="219"/>
      <c r="F135" s="222"/>
      <c r="G135" s="207"/>
      <c r="H135" s="208"/>
    </row>
    <row r="136" spans="1:8" s="282" customFormat="1" ht="18.75">
      <c r="A136" s="221" t="s">
        <v>3</v>
      </c>
      <c r="B136" s="226" t="s">
        <v>5</v>
      </c>
      <c r="C136" s="224" t="s">
        <v>5</v>
      </c>
      <c r="D136" s="225" t="s">
        <v>5</v>
      </c>
      <c r="E136" s="225" t="s">
        <v>5</v>
      </c>
      <c r="F136" s="226" t="s">
        <v>5</v>
      </c>
      <c r="G136" s="207" t="e">
        <f>IF(C136=0,0,D136/C136)</f>
        <v>#VALUE!</v>
      </c>
      <c r="H136" s="208" t="e">
        <f>IF(D136=0,0,D136/B136)</f>
        <v>#VALUE!</v>
      </c>
    </row>
    <row r="137" spans="1:8" s="282" customFormat="1" ht="18.75">
      <c r="A137" s="221" t="s">
        <v>4</v>
      </c>
      <c r="B137" s="226" t="s">
        <v>5</v>
      </c>
      <c r="C137" s="224">
        <v>55444</v>
      </c>
      <c r="D137" s="225">
        <v>46231</v>
      </c>
      <c r="E137" s="225">
        <v>83.4</v>
      </c>
      <c r="F137" s="226" t="s">
        <v>5</v>
      </c>
      <c r="G137" s="207">
        <f>IF(C137=0,0,D137/C137)</f>
        <v>0.83383233532934131</v>
      </c>
      <c r="H137" s="208" t="e">
        <f>IF(D137=0,0,D137/B137)</f>
        <v>#VALUE!</v>
      </c>
    </row>
    <row r="138" spans="1:8" s="282" customFormat="1" ht="33">
      <c r="A138" s="233" t="s">
        <v>8</v>
      </c>
      <c r="B138" s="229">
        <v>148373.9</v>
      </c>
      <c r="C138" s="224">
        <v>239957</v>
      </c>
      <c r="D138" s="225">
        <v>154611.5</v>
      </c>
      <c r="E138" s="228">
        <v>64.400000000000006</v>
      </c>
      <c r="F138" s="229">
        <v>104.2</v>
      </c>
      <c r="G138" s="214">
        <f>IF(C138=0,0,D138/C138)</f>
        <v>0.64433002579628851</v>
      </c>
      <c r="H138" s="215">
        <f>IF(D138=0,0,D138/B138)</f>
        <v>1.0420397387950306</v>
      </c>
    </row>
    <row r="139" spans="1:8" s="282" customFormat="1" ht="49.5">
      <c r="A139" s="230" t="s">
        <v>20</v>
      </c>
      <c r="B139" s="220">
        <f t="shared" ref="B139:D139" si="27">SUM(B141:B143)</f>
        <v>90435.5</v>
      </c>
      <c r="C139" s="217">
        <f t="shared" si="27"/>
        <v>182408.6</v>
      </c>
      <c r="D139" s="284">
        <f t="shared" si="27"/>
        <v>121532</v>
      </c>
      <c r="E139" s="231">
        <v>66.599999999999994</v>
      </c>
      <c r="F139" s="217">
        <v>134.4</v>
      </c>
      <c r="G139" s="202">
        <f t="shared" si="24"/>
        <v>0.66626244595923656</v>
      </c>
      <c r="H139" s="203">
        <f>IF(D139=0,0,D139/B139)</f>
        <v>1.3438528011676831</v>
      </c>
    </row>
    <row r="140" spans="1:8" s="282" customFormat="1" ht="18.75">
      <c r="A140" s="221" t="s">
        <v>2</v>
      </c>
      <c r="B140" s="219"/>
      <c r="C140" s="222"/>
      <c r="D140" s="285"/>
      <c r="E140" s="218"/>
      <c r="F140" s="222"/>
      <c r="G140" s="207"/>
      <c r="H140" s="208"/>
    </row>
    <row r="141" spans="1:8" s="282" customFormat="1" ht="18.75">
      <c r="A141" s="221" t="s">
        <v>3</v>
      </c>
      <c r="B141" s="225" t="s">
        <v>5</v>
      </c>
      <c r="C141" s="226" t="s">
        <v>5</v>
      </c>
      <c r="D141" s="286" t="s">
        <v>5</v>
      </c>
      <c r="E141" s="224" t="s">
        <v>5</v>
      </c>
      <c r="F141" s="226" t="s">
        <v>5</v>
      </c>
      <c r="G141" s="207" t="e">
        <f t="shared" si="24"/>
        <v>#VALUE!</v>
      </c>
      <c r="H141" s="208" t="e">
        <f>IF(D141=0,0,D141/B141)</f>
        <v>#VALUE!</v>
      </c>
    </row>
    <row r="142" spans="1:8" s="282" customFormat="1" ht="18.75">
      <c r="A142" s="221" t="s">
        <v>4</v>
      </c>
      <c r="B142" s="225" t="s">
        <v>5</v>
      </c>
      <c r="C142" s="226">
        <v>39163</v>
      </c>
      <c r="D142" s="286">
        <v>29968</v>
      </c>
      <c r="E142" s="224">
        <v>76.5</v>
      </c>
      <c r="F142" s="226" t="s">
        <v>5</v>
      </c>
      <c r="G142" s="207">
        <f t="shared" si="24"/>
        <v>0.76521206240584227</v>
      </c>
      <c r="H142" s="208" t="e">
        <f>IF(D142=0,0,D142/B142)</f>
        <v>#VALUE!</v>
      </c>
    </row>
    <row r="143" spans="1:8" s="282" customFormat="1" ht="33">
      <c r="A143" s="233" t="s">
        <v>8</v>
      </c>
      <c r="B143" s="228">
        <v>90435.5</v>
      </c>
      <c r="C143" s="229">
        <v>143245.6</v>
      </c>
      <c r="D143" s="287">
        <v>91564</v>
      </c>
      <c r="E143" s="234">
        <v>63.9</v>
      </c>
      <c r="F143" s="229">
        <v>101.2</v>
      </c>
      <c r="G143" s="214">
        <f t="shared" si="24"/>
        <v>0.63920986054720008</v>
      </c>
      <c r="H143" s="215">
        <f>IF(D143=0,0,D143/B143)</f>
        <v>1.012478506781076</v>
      </c>
    </row>
    <row r="144" spans="1:8" s="282" customFormat="1" ht="49.5">
      <c r="A144" s="230" t="s">
        <v>21</v>
      </c>
      <c r="B144" s="217">
        <f>SUM(B146:B148)</f>
        <v>63454.3</v>
      </c>
      <c r="C144" s="218">
        <f>SUM(C146:C148)</f>
        <v>119425.9</v>
      </c>
      <c r="D144" s="219">
        <f>SUM(D146:D148)</f>
        <v>83530.700000000012</v>
      </c>
      <c r="E144" s="220">
        <v>69.900000000000006</v>
      </c>
      <c r="F144" s="217">
        <v>131.6</v>
      </c>
      <c r="G144" s="202">
        <f t="shared" si="24"/>
        <v>0.69943538210723144</v>
      </c>
      <c r="H144" s="203">
        <f>IF(D144=0,0,D144/B144)</f>
        <v>1.3163914817435542</v>
      </c>
    </row>
    <row r="145" spans="1:8">
      <c r="A145" s="221" t="s">
        <v>2</v>
      </c>
      <c r="B145" s="222"/>
      <c r="C145" s="218"/>
      <c r="D145" s="219"/>
      <c r="E145" s="225"/>
      <c r="F145" s="226"/>
      <c r="G145" s="207"/>
      <c r="H145" s="208"/>
    </row>
    <row r="146" spans="1:8">
      <c r="A146" s="221" t="s">
        <v>3</v>
      </c>
      <c r="B146" s="226" t="s">
        <v>5</v>
      </c>
      <c r="C146" s="224" t="s">
        <v>5</v>
      </c>
      <c r="D146" s="225" t="s">
        <v>5</v>
      </c>
      <c r="E146" s="225" t="s">
        <v>5</v>
      </c>
      <c r="F146" s="226" t="s">
        <v>5</v>
      </c>
      <c r="G146" s="207" t="e">
        <f t="shared" si="24"/>
        <v>#VALUE!</v>
      </c>
      <c r="H146" s="208" t="e">
        <f>IF(D146=0,0,D146/B146)</f>
        <v>#VALUE!</v>
      </c>
    </row>
    <row r="147" spans="1:8">
      <c r="A147" s="221" t="s">
        <v>4</v>
      </c>
      <c r="B147" s="226" t="s">
        <v>5</v>
      </c>
      <c r="C147" s="224">
        <v>22363</v>
      </c>
      <c r="D147" s="225">
        <v>22167.9</v>
      </c>
      <c r="E147" s="225">
        <v>99.1</v>
      </c>
      <c r="F147" s="226" t="s">
        <v>5</v>
      </c>
      <c r="G147" s="207">
        <f t="shared" si="24"/>
        <v>0.99127576800965889</v>
      </c>
      <c r="H147" s="208" t="e">
        <f>IF(D147=0,0,D147/B147)</f>
        <v>#VALUE!</v>
      </c>
    </row>
    <row r="148" spans="1:8" ht="33">
      <c r="A148" s="233" t="s">
        <v>8</v>
      </c>
      <c r="B148" s="229">
        <v>63454.3</v>
      </c>
      <c r="C148" s="234">
        <v>97062.9</v>
      </c>
      <c r="D148" s="228">
        <v>61362.8</v>
      </c>
      <c r="E148" s="228">
        <v>63.2</v>
      </c>
      <c r="F148" s="229">
        <v>96.7</v>
      </c>
      <c r="G148" s="214">
        <f t="shared" si="24"/>
        <v>0.6321962356368912</v>
      </c>
      <c r="H148" s="215">
        <f>IF(D148=0,0,D148/B148)</f>
        <v>0.96703927078227958</v>
      </c>
    </row>
    <row r="149" spans="1:8" ht="33" hidden="1">
      <c r="A149" s="288" t="s">
        <v>40</v>
      </c>
      <c r="B149" s="224">
        <v>276.8</v>
      </c>
      <c r="C149" s="289"/>
      <c r="D149" s="255"/>
      <c r="E149" s="255"/>
      <c r="F149" s="256"/>
      <c r="G149" s="252"/>
      <c r="H149" s="253"/>
    </row>
    <row r="150" spans="1:8" ht="66">
      <c r="A150" s="230" t="s">
        <v>58</v>
      </c>
      <c r="B150" s="217">
        <f>SUM(B152:B154)</f>
        <v>15267.8</v>
      </c>
      <c r="C150" s="231">
        <f>SUM(C152:C154)</f>
        <v>70200</v>
      </c>
      <c r="D150" s="220">
        <f>SUM(D152:D154)</f>
        <v>38227.5</v>
      </c>
      <c r="E150" s="220">
        <v>54.5</v>
      </c>
      <c r="F150" s="217">
        <v>250.4</v>
      </c>
      <c r="G150" s="202">
        <f t="shared" si="24"/>
        <v>0.544551282051282</v>
      </c>
      <c r="H150" s="203">
        <f>IF(D150=0,0,D150/B150)</f>
        <v>2.503798844627255</v>
      </c>
    </row>
    <row r="151" spans="1:8">
      <c r="A151" s="221" t="s">
        <v>2</v>
      </c>
      <c r="B151" s="222"/>
      <c r="C151" s="218"/>
      <c r="D151" s="219"/>
      <c r="E151" s="219"/>
      <c r="F151" s="222"/>
      <c r="G151" s="207"/>
      <c r="H151" s="208"/>
    </row>
    <row r="152" spans="1:8">
      <c r="A152" s="221" t="s">
        <v>3</v>
      </c>
      <c r="B152" s="226" t="s">
        <v>5</v>
      </c>
      <c r="C152" s="224" t="s">
        <v>5</v>
      </c>
      <c r="D152" s="225" t="s">
        <v>5</v>
      </c>
      <c r="E152" s="225" t="s">
        <v>5</v>
      </c>
      <c r="F152" s="226" t="s">
        <v>5</v>
      </c>
      <c r="G152" s="207" t="e">
        <f t="shared" si="24"/>
        <v>#VALUE!</v>
      </c>
      <c r="H152" s="208" t="e">
        <f>IF(D152=0,0,D152/B152)</f>
        <v>#VALUE!</v>
      </c>
    </row>
    <row r="153" spans="1:8">
      <c r="A153" s="221" t="s">
        <v>4</v>
      </c>
      <c r="B153" s="226" t="s">
        <v>5</v>
      </c>
      <c r="C153" s="224" t="s">
        <v>5</v>
      </c>
      <c r="D153" s="225" t="s">
        <v>5</v>
      </c>
      <c r="E153" s="225" t="s">
        <v>5</v>
      </c>
      <c r="F153" s="226" t="s">
        <v>5</v>
      </c>
      <c r="G153" s="207" t="e">
        <f t="shared" si="24"/>
        <v>#VALUE!</v>
      </c>
      <c r="H153" s="208" t="e">
        <f>IF(D153=0,0,D153/B153)</f>
        <v>#VALUE!</v>
      </c>
    </row>
    <row r="154" spans="1:8" ht="33">
      <c r="A154" s="233" t="s">
        <v>8</v>
      </c>
      <c r="B154" s="229">
        <v>15267.8</v>
      </c>
      <c r="C154" s="234">
        <v>70200</v>
      </c>
      <c r="D154" s="228">
        <v>38227.5</v>
      </c>
      <c r="E154" s="281">
        <v>54.5</v>
      </c>
      <c r="F154" s="265">
        <v>250.4</v>
      </c>
      <c r="G154" s="214">
        <f t="shared" si="24"/>
        <v>0.544551282051282</v>
      </c>
      <c r="H154" s="215">
        <f>IF(D154=0,0,D154/B154)</f>
        <v>2.503798844627255</v>
      </c>
    </row>
    <row r="155" spans="1:8" ht="33" hidden="1">
      <c r="A155" s="288" t="s">
        <v>40</v>
      </c>
      <c r="B155" s="218">
        <v>19</v>
      </c>
      <c r="C155" s="289"/>
      <c r="D155" s="255"/>
      <c r="E155" s="255"/>
      <c r="F155" s="256"/>
      <c r="G155" s="252"/>
      <c r="H155" s="253"/>
    </row>
    <row r="156" spans="1:8" s="7" customFormat="1" ht="37.5" customHeight="1">
      <c r="A156" s="290" t="s">
        <v>18</v>
      </c>
      <c r="B156" s="201">
        <f>SUM(B162,B168,B173)</f>
        <v>679921.5</v>
      </c>
      <c r="C156" s="201">
        <f>SUM(C162+C173+C168)</f>
        <v>7710499</v>
      </c>
      <c r="D156" s="201">
        <f>SUM(D162+D173+D168)</f>
        <v>3821846.4</v>
      </c>
      <c r="E156" s="201">
        <v>49.6</v>
      </c>
      <c r="F156" s="201">
        <v>562.1</v>
      </c>
      <c r="G156" s="202">
        <f t="shared" si="24"/>
        <v>0.49566784199051189</v>
      </c>
      <c r="H156" s="203">
        <f>IF(D156=0,0,D156/B156)</f>
        <v>5.6210112490927262</v>
      </c>
    </row>
    <row r="157" spans="1:8" s="7" customFormat="1" ht="17.25">
      <c r="A157" s="245" t="s">
        <v>2</v>
      </c>
      <c r="B157" s="206"/>
      <c r="C157" s="206"/>
      <c r="D157" s="206"/>
      <c r="E157" s="206"/>
      <c r="F157" s="206"/>
      <c r="G157" s="207"/>
      <c r="H157" s="208"/>
    </row>
    <row r="158" spans="1:8" s="7" customFormat="1" ht="17.25">
      <c r="A158" s="245" t="s">
        <v>3</v>
      </c>
      <c r="B158" s="210">
        <v>0</v>
      </c>
      <c r="C158" s="210">
        <f>SUM(C164,C170)</f>
        <v>2215883.6</v>
      </c>
      <c r="D158" s="210">
        <f>SUM(D164,D170)</f>
        <v>1078414.6000000001</v>
      </c>
      <c r="E158" s="210">
        <v>48.7</v>
      </c>
      <c r="F158" s="210" t="s">
        <v>5</v>
      </c>
      <c r="G158" s="207">
        <f t="shared" si="24"/>
        <v>0.48667475132719068</v>
      </c>
      <c r="H158" s="208" t="e">
        <f>IF(D158=0,0,D158/B158)</f>
        <v>#DIV/0!</v>
      </c>
    </row>
    <row r="159" spans="1:8" s="7" customFormat="1" ht="17.25">
      <c r="A159" s="245" t="s">
        <v>4</v>
      </c>
      <c r="B159" s="210">
        <f>SUM(B165,B171,B176)</f>
        <v>456175</v>
      </c>
      <c r="C159" s="210">
        <f>SUM(C165+C171)</f>
        <v>4388562.0999999996</v>
      </c>
      <c r="D159" s="210">
        <f>SUM(D165+D171)</f>
        <v>2427021.4000000004</v>
      </c>
      <c r="E159" s="210">
        <v>55.3</v>
      </c>
      <c r="F159" s="210">
        <v>532</v>
      </c>
      <c r="G159" s="207">
        <f t="shared" si="24"/>
        <v>0.55303339560809694</v>
      </c>
      <c r="H159" s="208">
        <f>IF(D159=0,0,D159/B159)</f>
        <v>5.320373540856032</v>
      </c>
    </row>
    <row r="160" spans="1:8" s="7" customFormat="1" ht="34.5">
      <c r="A160" s="246" t="s">
        <v>8</v>
      </c>
      <c r="B160" s="213">
        <f>SUM(B166,B172,B177)</f>
        <v>223746.49999999997</v>
      </c>
      <c r="C160" s="213">
        <f t="shared" ref="C160:D160" si="28">SUM(C166,C172,C177)</f>
        <v>1106053.2999999998</v>
      </c>
      <c r="D160" s="213">
        <f t="shared" si="28"/>
        <v>316410.39999999997</v>
      </c>
      <c r="E160" s="213">
        <v>28.6</v>
      </c>
      <c r="F160" s="213">
        <v>141.4</v>
      </c>
      <c r="G160" s="214">
        <f t="shared" si="24"/>
        <v>0.28607156635218212</v>
      </c>
      <c r="H160" s="215">
        <f>IF(D160=0,0,D160/B160)</f>
        <v>1.4141468134697079</v>
      </c>
    </row>
    <row r="161" spans="1:8" s="7" customFormat="1" ht="34.5" hidden="1">
      <c r="A161" s="291" t="s">
        <v>40</v>
      </c>
      <c r="B161" s="292">
        <f>SUM(B167)</f>
        <v>1441.2</v>
      </c>
      <c r="C161" s="293">
        <f>SUM(C167)</f>
        <v>266.89999999999998</v>
      </c>
      <c r="D161" s="294">
        <f>SUM(D167)</f>
        <v>266.60000000000002</v>
      </c>
      <c r="E161" s="294"/>
      <c r="F161" s="295"/>
      <c r="G161" s="252">
        <f t="shared" si="24"/>
        <v>0.99887598351442508</v>
      </c>
      <c r="H161" s="253">
        <f>IF(D161=0,0,D161/B161)</f>
        <v>0.18498473494310297</v>
      </c>
    </row>
    <row r="162" spans="1:8" s="282" customFormat="1" ht="66">
      <c r="A162" s="230" t="s">
        <v>13</v>
      </c>
      <c r="B162" s="217">
        <f t="shared" ref="B162:D162" si="29">SUM(B164:B166)</f>
        <v>362578.6</v>
      </c>
      <c r="C162" s="284">
        <f t="shared" si="29"/>
        <v>4205546.2</v>
      </c>
      <c r="D162" s="217">
        <f t="shared" si="29"/>
        <v>2365102.5</v>
      </c>
      <c r="E162" s="217">
        <v>56.2</v>
      </c>
      <c r="F162" s="217">
        <v>652.29999999999995</v>
      </c>
      <c r="G162" s="202">
        <f t="shared" si="24"/>
        <v>0.56237701062468415</v>
      </c>
      <c r="H162" s="203">
        <f>IF(D162=0,0,D162/B162)</f>
        <v>6.5230063219395742</v>
      </c>
    </row>
    <row r="163" spans="1:8" s="282" customFormat="1" ht="18.75">
      <c r="A163" s="221" t="s">
        <v>19</v>
      </c>
      <c r="B163" s="222"/>
      <c r="C163" s="285"/>
      <c r="D163" s="222"/>
      <c r="E163" s="222"/>
      <c r="F163" s="222"/>
      <c r="G163" s="207"/>
      <c r="H163" s="208"/>
    </row>
    <row r="164" spans="1:8" s="282" customFormat="1" ht="18.75">
      <c r="A164" s="233" t="s">
        <v>3</v>
      </c>
      <c r="B164" s="229">
        <v>0</v>
      </c>
      <c r="C164" s="287" t="s">
        <v>5</v>
      </c>
      <c r="D164" s="229" t="s">
        <v>5</v>
      </c>
      <c r="E164" s="229" t="s">
        <v>5</v>
      </c>
      <c r="F164" s="229" t="s">
        <v>5</v>
      </c>
      <c r="G164" s="214" t="e">
        <f t="shared" si="24"/>
        <v>#VALUE!</v>
      </c>
      <c r="H164" s="215" t="e">
        <f>IF(D164=0,0,D164/B164)</f>
        <v>#VALUE!</v>
      </c>
    </row>
    <row r="165" spans="1:8" s="282" customFormat="1" ht="18.75">
      <c r="A165" s="221" t="s">
        <v>4</v>
      </c>
      <c r="B165" s="232">
        <v>184426.7</v>
      </c>
      <c r="C165" s="286">
        <v>3222907</v>
      </c>
      <c r="D165" s="226">
        <v>2113266.7000000002</v>
      </c>
      <c r="E165" s="226">
        <v>65.599999999999994</v>
      </c>
      <c r="F165" s="226">
        <v>1145.9000000000001</v>
      </c>
      <c r="G165" s="207">
        <f t="shared" si="24"/>
        <v>0.65570204166611079</v>
      </c>
      <c r="H165" s="208">
        <f>IF(D165=0,0,D165/B165)</f>
        <v>11.458572430130779</v>
      </c>
    </row>
    <row r="166" spans="1:8" s="282" customFormat="1" ht="33">
      <c r="A166" s="233" t="s">
        <v>8</v>
      </c>
      <c r="B166" s="227">
        <v>178151.9</v>
      </c>
      <c r="C166" s="287">
        <v>982639.2</v>
      </c>
      <c r="D166" s="229">
        <v>251835.8</v>
      </c>
      <c r="E166" s="229">
        <v>25.6</v>
      </c>
      <c r="F166" s="229">
        <v>141.4</v>
      </c>
      <c r="G166" s="214">
        <f t="shared" si="24"/>
        <v>0.25628511461785769</v>
      </c>
      <c r="H166" s="215">
        <f>IF(D166=0,0,D166/B166)</f>
        <v>1.4136015389114569</v>
      </c>
    </row>
    <row r="167" spans="1:8" s="282" customFormat="1" ht="33" hidden="1">
      <c r="A167" s="233" t="s">
        <v>40</v>
      </c>
      <c r="B167" s="224">
        <v>1441.2</v>
      </c>
      <c r="C167" s="270">
        <v>266.89999999999998</v>
      </c>
      <c r="D167" s="281">
        <v>266.60000000000002</v>
      </c>
      <c r="E167" s="281"/>
      <c r="F167" s="265"/>
      <c r="G167" s="214">
        <f t="shared" si="24"/>
        <v>0.99887598351442508</v>
      </c>
      <c r="H167" s="215">
        <f>IF(D167=0,0,D167/B167)</f>
        <v>0.18498473494310297</v>
      </c>
    </row>
    <row r="168" spans="1:8" s="282" customFormat="1" ht="33">
      <c r="A168" s="230" t="s">
        <v>25</v>
      </c>
      <c r="B168" s="237">
        <f>SUM(B170:B172)</f>
        <v>297595.09999999998</v>
      </c>
      <c r="C168" s="231">
        <f t="shared" ref="C168:D168" si="30">SUM(C170:C172)</f>
        <v>3450099.6</v>
      </c>
      <c r="D168" s="220">
        <f t="shared" si="30"/>
        <v>1435221.6</v>
      </c>
      <c r="E168" s="220">
        <v>41.6</v>
      </c>
      <c r="F168" s="217">
        <v>482.3</v>
      </c>
      <c r="G168" s="202">
        <f t="shared" si="24"/>
        <v>0.41599425129639739</v>
      </c>
      <c r="H168" s="203">
        <f>IF(D168=0,0,D168/B168)</f>
        <v>4.8227326323585311</v>
      </c>
    </row>
    <row r="169" spans="1:8" s="282" customFormat="1" ht="18.75">
      <c r="A169" s="221" t="s">
        <v>19</v>
      </c>
      <c r="B169" s="226"/>
      <c r="C169" s="218"/>
      <c r="D169" s="219"/>
      <c r="E169" s="219"/>
      <c r="F169" s="222"/>
      <c r="G169" s="207"/>
      <c r="H169" s="208"/>
    </row>
    <row r="170" spans="1:8" s="282" customFormat="1" ht="18.75">
      <c r="A170" s="221" t="s">
        <v>3</v>
      </c>
      <c r="B170" s="232">
        <v>0</v>
      </c>
      <c r="C170" s="224">
        <v>2215883.6</v>
      </c>
      <c r="D170" s="225">
        <v>1078414.6000000001</v>
      </c>
      <c r="E170" s="225">
        <v>48.7</v>
      </c>
      <c r="F170" s="226" t="s">
        <v>5</v>
      </c>
      <c r="G170" s="207">
        <f t="shared" ref="G170:G173" si="31">IF(C170=0,0,D170/C170)</f>
        <v>0.48667475132719068</v>
      </c>
      <c r="H170" s="208" t="e">
        <f>IF(D170=0,0,D170/B170)</f>
        <v>#DIV/0!</v>
      </c>
    </row>
    <row r="171" spans="1:8" s="282" customFormat="1" ht="18.75">
      <c r="A171" s="221" t="s">
        <v>4</v>
      </c>
      <c r="B171" s="232">
        <v>271748.3</v>
      </c>
      <c r="C171" s="224">
        <v>1165655.1000000001</v>
      </c>
      <c r="D171" s="225">
        <v>313754.7</v>
      </c>
      <c r="E171" s="225">
        <v>26.9</v>
      </c>
      <c r="F171" s="226">
        <v>115.5</v>
      </c>
      <c r="G171" s="207">
        <f t="shared" si="31"/>
        <v>0.26916598228755656</v>
      </c>
      <c r="H171" s="208">
        <f>IF(D171=0,0,D171/B171)</f>
        <v>1.1545783359086332</v>
      </c>
    </row>
    <row r="172" spans="1:8" s="282" customFormat="1" ht="33">
      <c r="A172" s="233" t="s">
        <v>8</v>
      </c>
      <c r="B172" s="227">
        <v>25846.799999999999</v>
      </c>
      <c r="C172" s="234">
        <v>68560.899999999994</v>
      </c>
      <c r="D172" s="228">
        <v>43052.3</v>
      </c>
      <c r="E172" s="228">
        <v>62.8</v>
      </c>
      <c r="F172" s="229">
        <v>166.6</v>
      </c>
      <c r="G172" s="214">
        <f t="shared" si="31"/>
        <v>0.62794245699808504</v>
      </c>
      <c r="H172" s="215">
        <f>IF(D172=0,0,D172/B172)</f>
        <v>1.665672346286581</v>
      </c>
    </row>
    <row r="173" spans="1:8" s="282" customFormat="1" ht="66">
      <c r="A173" s="230" t="s">
        <v>58</v>
      </c>
      <c r="B173" s="222">
        <f t="shared" ref="B173:D173" si="32">SUM(B175:B177)</f>
        <v>19747.8</v>
      </c>
      <c r="C173" s="231">
        <f t="shared" si="32"/>
        <v>54853.2</v>
      </c>
      <c r="D173" s="220">
        <f t="shared" si="32"/>
        <v>21522.3</v>
      </c>
      <c r="E173" s="220">
        <v>39.200000000000003</v>
      </c>
      <c r="F173" s="217">
        <v>109</v>
      </c>
      <c r="G173" s="202">
        <f t="shared" si="31"/>
        <v>0.39236179475399796</v>
      </c>
      <c r="H173" s="203">
        <f>IF(D173=0,0,D173/B173)</f>
        <v>1.0898581107768968</v>
      </c>
    </row>
    <row r="174" spans="1:8" s="282" customFormat="1" ht="18.75">
      <c r="A174" s="221" t="s">
        <v>19</v>
      </c>
      <c r="B174" s="222"/>
      <c r="C174" s="218"/>
      <c r="D174" s="219"/>
      <c r="E174" s="219"/>
      <c r="F174" s="222"/>
      <c r="G174" s="207"/>
      <c r="H174" s="208"/>
    </row>
    <row r="175" spans="1:8" s="282" customFormat="1" ht="18.75">
      <c r="A175" s="221" t="s">
        <v>3</v>
      </c>
      <c r="B175" s="206" t="s">
        <v>5</v>
      </c>
      <c r="C175" s="224" t="s">
        <v>5</v>
      </c>
      <c r="D175" s="225" t="s">
        <v>5</v>
      </c>
      <c r="E175" s="225" t="s">
        <v>5</v>
      </c>
      <c r="F175" s="226" t="s">
        <v>5</v>
      </c>
      <c r="G175" s="207" t="e">
        <f t="shared" ref="G175:G177" si="33">IF(C175=0,0,D175/C175)</f>
        <v>#VALUE!</v>
      </c>
      <c r="H175" s="208" t="e">
        <f>IF(D175=0,0,D175/B175)</f>
        <v>#VALUE!</v>
      </c>
    </row>
    <row r="176" spans="1:8" s="282" customFormat="1" ht="18.75">
      <c r="A176" s="221" t="s">
        <v>4</v>
      </c>
      <c r="B176" s="226" t="s">
        <v>5</v>
      </c>
      <c r="C176" s="224" t="s">
        <v>5</v>
      </c>
      <c r="D176" s="225" t="s">
        <v>5</v>
      </c>
      <c r="E176" s="225" t="s">
        <v>5</v>
      </c>
      <c r="F176" s="226" t="s">
        <v>5</v>
      </c>
      <c r="G176" s="207" t="e">
        <f t="shared" si="33"/>
        <v>#VALUE!</v>
      </c>
      <c r="H176" s="208" t="e">
        <f>IF(D176=0,0,D176/B176)</f>
        <v>#VALUE!</v>
      </c>
    </row>
    <row r="177" spans="1:8" s="282" customFormat="1" ht="33">
      <c r="A177" s="233" t="s">
        <v>8</v>
      </c>
      <c r="B177" s="229">
        <v>19747.8</v>
      </c>
      <c r="C177" s="234">
        <v>54853.2</v>
      </c>
      <c r="D177" s="228">
        <v>21522.3</v>
      </c>
      <c r="E177" s="228">
        <v>39.200000000000003</v>
      </c>
      <c r="F177" s="229">
        <v>109</v>
      </c>
      <c r="G177" s="214">
        <f t="shared" si="33"/>
        <v>0.39236179475399796</v>
      </c>
      <c r="H177" s="215">
        <f>IF(D177=0,0,D177/B177)</f>
        <v>1.0898581107768968</v>
      </c>
    </row>
    <row r="178" spans="1:8" s="7" customFormat="1">
      <c r="A178" s="199" t="s">
        <v>7</v>
      </c>
      <c r="B178" s="201">
        <f>SUM(B106,B156)</f>
        <v>2140021.9000000004</v>
      </c>
      <c r="C178" s="296">
        <f>SUM(C106,C156)</f>
        <v>11110603.300000001</v>
      </c>
      <c r="D178" s="200">
        <f>SUM(D106,D156)</f>
        <v>5641031.6999999993</v>
      </c>
      <c r="E178" s="200">
        <v>50.8</v>
      </c>
      <c r="F178" s="201">
        <v>263.60000000000002</v>
      </c>
      <c r="G178" s="202">
        <f t="shared" si="24"/>
        <v>0.50771605714695967</v>
      </c>
      <c r="H178" s="203">
        <f>IF(D178=0,0,D178/B178)</f>
        <v>2.6359691459232253</v>
      </c>
    </row>
    <row r="179" spans="1:8" s="7" customFormat="1" ht="17.25">
      <c r="A179" s="204" t="s">
        <v>2</v>
      </c>
      <c r="B179" s="206"/>
      <c r="C179" s="297"/>
      <c r="D179" s="205"/>
      <c r="E179" s="205"/>
      <c r="F179" s="206"/>
      <c r="G179" s="207"/>
      <c r="H179" s="208"/>
    </row>
    <row r="180" spans="1:8" s="7" customFormat="1" ht="17.25">
      <c r="A180" s="204" t="s">
        <v>3</v>
      </c>
      <c r="B180" s="210">
        <f>SUM(B158,B108)</f>
        <v>90669.1</v>
      </c>
      <c r="C180" s="292">
        <f>SUM(C108,C158)</f>
        <v>2764294.4000000004</v>
      </c>
      <c r="D180" s="209">
        <f>SUM(D108,D158)</f>
        <v>1323670.7000000002</v>
      </c>
      <c r="E180" s="209">
        <v>47.9</v>
      </c>
      <c r="F180" s="210">
        <v>1459.9</v>
      </c>
      <c r="G180" s="207">
        <f t="shared" si="24"/>
        <v>0.47884577706339815</v>
      </c>
      <c r="H180" s="208">
        <f>IF(D180=0,0,D180/B180)</f>
        <v>14.598917381996735</v>
      </c>
    </row>
    <row r="181" spans="1:8" s="7" customFormat="1" ht="17.25">
      <c r="A181" s="204" t="s">
        <v>4</v>
      </c>
      <c r="B181" s="210">
        <f>SUM(B159,B109)</f>
        <v>1028751.6</v>
      </c>
      <c r="C181" s="292">
        <f t="shared" ref="C181:D183" si="34">SUM(C159,C109)</f>
        <v>5743862.2999999998</v>
      </c>
      <c r="D181" s="209">
        <f t="shared" si="34"/>
        <v>3158531.6000000006</v>
      </c>
      <c r="E181" s="209">
        <v>55</v>
      </c>
      <c r="F181" s="210">
        <v>307</v>
      </c>
      <c r="G181" s="207">
        <f t="shared" si="24"/>
        <v>0.54989681768659404</v>
      </c>
      <c r="H181" s="208">
        <f>IF(D181=0,0,D181/B181)</f>
        <v>3.0702568044608638</v>
      </c>
    </row>
    <row r="182" spans="1:8" s="7" customFormat="1" ht="34.5">
      <c r="A182" s="211" t="s">
        <v>8</v>
      </c>
      <c r="B182" s="213">
        <f>SUM(B160,B110)</f>
        <v>1020601.2000000002</v>
      </c>
      <c r="C182" s="298">
        <f t="shared" si="34"/>
        <v>2602446.5999999996</v>
      </c>
      <c r="D182" s="212">
        <f t="shared" si="34"/>
        <v>1158829.3999999999</v>
      </c>
      <c r="E182" s="212">
        <v>44.5</v>
      </c>
      <c r="F182" s="213">
        <v>113.5</v>
      </c>
      <c r="G182" s="214">
        <f t="shared" si="24"/>
        <v>0.44528460257359365</v>
      </c>
      <c r="H182" s="215">
        <f>IF(D182=0,0,D182/B182)</f>
        <v>1.1354380143781917</v>
      </c>
    </row>
    <row r="183" spans="1:8" s="7" customFormat="1" ht="34.5" hidden="1">
      <c r="A183" s="278" t="s">
        <v>40</v>
      </c>
      <c r="B183" s="212">
        <f>SUM(B161,B111)</f>
        <v>41480.699999999997</v>
      </c>
      <c r="C183" s="299">
        <f t="shared" si="34"/>
        <v>732.59999999999991</v>
      </c>
      <c r="D183" s="299">
        <f t="shared" si="34"/>
        <v>732.3</v>
      </c>
      <c r="E183" s="299"/>
      <c r="F183" s="300"/>
      <c r="G183" s="252">
        <f t="shared" si="24"/>
        <v>0.99959049959049961</v>
      </c>
      <c r="H183" s="253">
        <f>IF(D183=0,0,D183/B183)</f>
        <v>1.7653993302909544E-2</v>
      </c>
    </row>
    <row r="184" spans="1:8" ht="35.25" customHeight="1">
      <c r="A184" s="401" t="s">
        <v>104</v>
      </c>
      <c r="B184" s="402"/>
      <c r="C184" s="402"/>
      <c r="D184" s="402"/>
      <c r="E184" s="402"/>
      <c r="F184" s="403"/>
      <c r="G184" s="271"/>
      <c r="H184" s="272"/>
    </row>
    <row r="185" spans="1:8" s="7" customFormat="1" ht="51.75" customHeight="1">
      <c r="A185" s="199" t="s">
        <v>52</v>
      </c>
      <c r="B185" s="200">
        <f>SUM(B191,B203,B208,B197,B213,B218,B224,B229,B234,B239,B244)</f>
        <v>136249.79999999999</v>
      </c>
      <c r="C185" s="200">
        <f>SUM(C191,C203,C208,C197,C213,C218,C224,C229,C234,C239,C244)</f>
        <v>432190.00000000006</v>
      </c>
      <c r="D185" s="200">
        <f>SUM(D191,D203,D208,D197,D213,D218,D224,D229,D234,D239,D244)</f>
        <v>153850.79999999999</v>
      </c>
      <c r="E185" s="200">
        <v>35.6</v>
      </c>
      <c r="F185" s="201">
        <v>112.9</v>
      </c>
      <c r="G185" s="202">
        <f>IF(C185=0,0,D185/C185)</f>
        <v>0.3559795460329947</v>
      </c>
      <c r="H185" s="203">
        <f>IF(D185=0,0,D185/B185)</f>
        <v>1.1291818410008676</v>
      </c>
    </row>
    <row r="186" spans="1:8" s="7" customFormat="1" ht="17.25">
      <c r="A186" s="204" t="s">
        <v>2</v>
      </c>
      <c r="B186" s="205"/>
      <c r="C186" s="205"/>
      <c r="D186" s="205"/>
      <c r="E186" s="205"/>
      <c r="F186" s="206"/>
      <c r="G186" s="207"/>
      <c r="H186" s="208"/>
    </row>
    <row r="187" spans="1:8" s="7" customFormat="1" ht="17.25">
      <c r="A187" s="204" t="s">
        <v>3</v>
      </c>
      <c r="B187" s="209" t="s">
        <v>5</v>
      </c>
      <c r="C187" s="209">
        <f>SUM(C193,C199,C205,C215,C220,C226,C231,C236,C241,C246)</f>
        <v>123.8</v>
      </c>
      <c r="D187" s="209">
        <f>SUM(D193,D199,D205,D215,D220,D226,D231,D236,D241,D246)</f>
        <v>44.5</v>
      </c>
      <c r="E187" s="209">
        <v>35.9</v>
      </c>
      <c r="F187" s="210" t="s">
        <v>5</v>
      </c>
      <c r="G187" s="207">
        <f t="shared" ref="G187:G254" si="35">IF(C187=0,0,D187/C187)</f>
        <v>0.35945072697899838</v>
      </c>
      <c r="H187" s="208" t="e">
        <f>IF(D187=0,0,D187/B187)</f>
        <v>#VALUE!</v>
      </c>
    </row>
    <row r="188" spans="1:8" s="7" customFormat="1" ht="17.25">
      <c r="A188" s="204" t="s">
        <v>4</v>
      </c>
      <c r="B188" s="209">
        <f t="shared" ref="B188:D189" si="36">SUM(B194,B206,B211,B200,B216,B221,B227,B232,B237,B242,B247)</f>
        <v>16277.2</v>
      </c>
      <c r="C188" s="209">
        <f t="shared" si="36"/>
        <v>47108.4</v>
      </c>
      <c r="D188" s="209">
        <f t="shared" si="36"/>
        <v>2640</v>
      </c>
      <c r="E188" s="209">
        <v>5.6</v>
      </c>
      <c r="F188" s="210">
        <v>16.2</v>
      </c>
      <c r="G188" s="207">
        <f t="shared" si="35"/>
        <v>5.6040960847746894E-2</v>
      </c>
      <c r="H188" s="208">
        <f>IF(D188=0,0,D188/B188)</f>
        <v>0.16219005725800506</v>
      </c>
    </row>
    <row r="189" spans="1:8" s="7" customFormat="1" ht="34.5">
      <c r="A189" s="211" t="s">
        <v>32</v>
      </c>
      <c r="B189" s="212">
        <f t="shared" si="36"/>
        <v>119972.59999999999</v>
      </c>
      <c r="C189" s="212">
        <f t="shared" si="36"/>
        <v>384957.8</v>
      </c>
      <c r="D189" s="212">
        <f t="shared" si="36"/>
        <v>151166.29999999999</v>
      </c>
      <c r="E189" s="212">
        <v>39.299999999999997</v>
      </c>
      <c r="F189" s="213">
        <v>126</v>
      </c>
      <c r="G189" s="214">
        <f t="shared" si="35"/>
        <v>0.39268278237250936</v>
      </c>
      <c r="H189" s="215">
        <f>IF(D189=0,0,D189/B189)</f>
        <v>1.2600068682349137</v>
      </c>
    </row>
    <row r="190" spans="1:8" s="7" customFormat="1" ht="34.5" hidden="1">
      <c r="A190" s="291" t="s">
        <v>40</v>
      </c>
      <c r="B190" s="294">
        <f>SUM(B196,B202,B223)</f>
        <v>18.2</v>
      </c>
      <c r="C190" s="294">
        <f>SUM(C196,C202,C223)</f>
        <v>5276.5</v>
      </c>
      <c r="D190" s="294">
        <f>SUM(D196,D202,D223)</f>
        <v>5276.4000000000005</v>
      </c>
      <c r="E190" s="294"/>
      <c r="F190" s="295"/>
      <c r="G190" s="252">
        <f t="shared" si="35"/>
        <v>0.99998104804321053</v>
      </c>
      <c r="H190" s="253">
        <f>IF(D190=0,0,D190/B190)</f>
        <v>289.91208791208794</v>
      </c>
    </row>
    <row r="191" spans="1:8" ht="66">
      <c r="A191" s="230" t="s">
        <v>13</v>
      </c>
      <c r="B191" s="220">
        <f t="shared" ref="B191:D191" si="37">SUM(B193:B195)</f>
        <v>24245.3</v>
      </c>
      <c r="C191" s="217">
        <f t="shared" si="37"/>
        <v>86411.9</v>
      </c>
      <c r="D191" s="217">
        <f t="shared" si="37"/>
        <v>47784.5</v>
      </c>
      <c r="E191" s="217">
        <v>55.3</v>
      </c>
      <c r="F191" s="217">
        <v>197.1</v>
      </c>
      <c r="G191" s="203">
        <f t="shared" si="35"/>
        <v>0.55298517912463452</v>
      </c>
      <c r="H191" s="203">
        <f>IF(D191=0,0,D191/B191)</f>
        <v>1.9708768297360726</v>
      </c>
    </row>
    <row r="192" spans="1:8">
      <c r="A192" s="221" t="s">
        <v>2</v>
      </c>
      <c r="B192" s="219"/>
      <c r="C192" s="222"/>
      <c r="D192" s="222"/>
      <c r="E192" s="222"/>
      <c r="F192" s="222"/>
      <c r="G192" s="208"/>
      <c r="H192" s="208"/>
    </row>
    <row r="193" spans="1:8">
      <c r="A193" s="221" t="s">
        <v>3</v>
      </c>
      <c r="B193" s="225" t="s">
        <v>5</v>
      </c>
      <c r="C193" s="226">
        <v>44.5</v>
      </c>
      <c r="D193" s="226">
        <v>44.5</v>
      </c>
      <c r="E193" s="226">
        <v>100</v>
      </c>
      <c r="F193" s="226" t="s">
        <v>5</v>
      </c>
      <c r="G193" s="208">
        <f t="shared" si="35"/>
        <v>1</v>
      </c>
      <c r="H193" s="208" t="e">
        <f>IF(D193=0,0,D193/B193)</f>
        <v>#VALUE!</v>
      </c>
    </row>
    <row r="194" spans="1:8">
      <c r="A194" s="221" t="s">
        <v>4</v>
      </c>
      <c r="B194" s="225" t="s">
        <v>5</v>
      </c>
      <c r="C194" s="226">
        <v>5.5</v>
      </c>
      <c r="D194" s="226">
        <v>5.5</v>
      </c>
      <c r="E194" s="226">
        <v>100</v>
      </c>
      <c r="F194" s="226" t="s">
        <v>5</v>
      </c>
      <c r="G194" s="208">
        <f t="shared" si="35"/>
        <v>1</v>
      </c>
      <c r="H194" s="208" t="e">
        <f>IF(D194=0,0,D194/B194)</f>
        <v>#VALUE!</v>
      </c>
    </row>
    <row r="195" spans="1:8" ht="33">
      <c r="A195" s="233" t="s">
        <v>8</v>
      </c>
      <c r="B195" s="228">
        <v>24245.3</v>
      </c>
      <c r="C195" s="229">
        <v>86361.9</v>
      </c>
      <c r="D195" s="229">
        <v>47734.5</v>
      </c>
      <c r="E195" s="229">
        <v>55.3</v>
      </c>
      <c r="F195" s="229">
        <v>196.9</v>
      </c>
      <c r="G195" s="215">
        <f t="shared" si="35"/>
        <v>0.55272637586713591</v>
      </c>
      <c r="H195" s="215">
        <f>IF(D195=0,0,D195/B195)</f>
        <v>1.9688145743711152</v>
      </c>
    </row>
    <row r="196" spans="1:8" s="282" customFormat="1" ht="33" hidden="1">
      <c r="A196" s="233" t="s">
        <v>40</v>
      </c>
      <c r="B196" s="224">
        <v>0</v>
      </c>
      <c r="C196" s="234">
        <v>0.7</v>
      </c>
      <c r="D196" s="228">
        <v>0.6</v>
      </c>
      <c r="E196" s="228"/>
      <c r="F196" s="229"/>
      <c r="G196" s="214">
        <f t="shared" si="35"/>
        <v>0.85714285714285721</v>
      </c>
      <c r="H196" s="215" t="e">
        <f>IF(D196=0,0,D196/B196)</f>
        <v>#DIV/0!</v>
      </c>
    </row>
    <row r="197" spans="1:8" s="282" customFormat="1" ht="66">
      <c r="A197" s="254" t="s">
        <v>34</v>
      </c>
      <c r="B197" s="256">
        <f>SUM(B199:B201)</f>
        <v>135.4</v>
      </c>
      <c r="C197" s="289">
        <f>SUM(C199:C201)</f>
        <v>21132.5</v>
      </c>
      <c r="D197" s="255">
        <f>SUM(D199:D201)</f>
        <v>8068.5</v>
      </c>
      <c r="E197" s="255">
        <v>38.200000000000003</v>
      </c>
      <c r="F197" s="256">
        <v>5959</v>
      </c>
      <c r="G197" s="252">
        <f>IF(C197=0,0,D197/C197)</f>
        <v>0.38180527623328997</v>
      </c>
      <c r="H197" s="253">
        <f>IF(D197=0,0,D197/B197)</f>
        <v>59.59010339734121</v>
      </c>
    </row>
    <row r="198" spans="1:8" s="282" customFormat="1" ht="18.75">
      <c r="A198" s="221" t="s">
        <v>2</v>
      </c>
      <c r="B198" s="222"/>
      <c r="C198" s="218"/>
      <c r="D198" s="219"/>
      <c r="E198" s="219"/>
      <c r="F198" s="222"/>
      <c r="G198" s="207"/>
      <c r="H198" s="208"/>
    </row>
    <row r="199" spans="1:8" s="282" customFormat="1" ht="18.75">
      <c r="A199" s="221" t="s">
        <v>3</v>
      </c>
      <c r="B199" s="222" t="s">
        <v>5</v>
      </c>
      <c r="C199" s="224" t="s">
        <v>5</v>
      </c>
      <c r="D199" s="225" t="s">
        <v>5</v>
      </c>
      <c r="E199" s="225" t="s">
        <v>5</v>
      </c>
      <c r="F199" s="226" t="s">
        <v>5</v>
      </c>
      <c r="G199" s="207" t="e">
        <f>IF(C199=0,0,D199/C199)</f>
        <v>#VALUE!</v>
      </c>
      <c r="H199" s="208" t="e">
        <f>IF(D199=0,0,D199/B199)</f>
        <v>#VALUE!</v>
      </c>
    </row>
    <row r="200" spans="1:8" s="282" customFormat="1" ht="18.75">
      <c r="A200" s="221" t="s">
        <v>4</v>
      </c>
      <c r="B200" s="222" t="s">
        <v>5</v>
      </c>
      <c r="C200" s="224" t="s">
        <v>5</v>
      </c>
      <c r="D200" s="225" t="s">
        <v>5</v>
      </c>
      <c r="E200" s="225" t="s">
        <v>5</v>
      </c>
      <c r="F200" s="226" t="s">
        <v>5</v>
      </c>
      <c r="G200" s="207" t="e">
        <f>IF(C200=0,0,D200/C200)</f>
        <v>#VALUE!</v>
      </c>
      <c r="H200" s="208" t="e">
        <f>IF(D200=0,0,D200/B200)</f>
        <v>#VALUE!</v>
      </c>
    </row>
    <row r="201" spans="1:8" s="282" customFormat="1" ht="33">
      <c r="A201" s="233" t="s">
        <v>8</v>
      </c>
      <c r="B201" s="229">
        <v>135.4</v>
      </c>
      <c r="C201" s="234">
        <v>21132.5</v>
      </c>
      <c r="D201" s="228">
        <v>8068.5</v>
      </c>
      <c r="E201" s="228">
        <v>38.200000000000003</v>
      </c>
      <c r="F201" s="229">
        <v>5959</v>
      </c>
      <c r="G201" s="214">
        <f>IF(C201=0,0,D201/C201)</f>
        <v>0.38180527623328997</v>
      </c>
      <c r="H201" s="215">
        <f>IF(D201=0,0,D201/B201)</f>
        <v>59.59010339734121</v>
      </c>
    </row>
    <row r="202" spans="1:8" s="282" customFormat="1" ht="33" hidden="1">
      <c r="A202" s="233" t="s">
        <v>40</v>
      </c>
      <c r="B202" s="224">
        <v>18.2</v>
      </c>
      <c r="C202" s="234" t="s">
        <v>5</v>
      </c>
      <c r="D202" s="228" t="s">
        <v>5</v>
      </c>
      <c r="E202" s="228"/>
      <c r="F202" s="229"/>
      <c r="G202" s="214" t="e">
        <f>IF(C202=0,0,D202/C202)</f>
        <v>#VALUE!</v>
      </c>
      <c r="H202" s="215" t="e">
        <f>IF(D202=0,0,D202/B202)</f>
        <v>#VALUE!</v>
      </c>
    </row>
    <row r="203" spans="1:8" s="282" customFormat="1" ht="66">
      <c r="A203" s="230" t="s">
        <v>23</v>
      </c>
      <c r="B203" s="217">
        <f>SUM(B205:B207)</f>
        <v>9772.4</v>
      </c>
      <c r="C203" s="231">
        <f>SUM(C205:C207)</f>
        <v>33293.599999999999</v>
      </c>
      <c r="D203" s="220">
        <f>SUM(D205:D207)</f>
        <v>9299.5</v>
      </c>
      <c r="E203" s="220">
        <v>27.9</v>
      </c>
      <c r="F203" s="217">
        <v>95.2</v>
      </c>
      <c r="G203" s="202">
        <f t="shared" si="35"/>
        <v>0.27931794699281542</v>
      </c>
      <c r="H203" s="203">
        <f>IF(D203=0,0,D203/B203)</f>
        <v>0.95160861200933244</v>
      </c>
    </row>
    <row r="204" spans="1:8" s="282" customFormat="1" ht="18.75">
      <c r="A204" s="221" t="s">
        <v>2</v>
      </c>
      <c r="B204" s="222"/>
      <c r="C204" s="218"/>
      <c r="D204" s="219"/>
      <c r="E204" s="219"/>
      <c r="F204" s="222"/>
      <c r="G204" s="207"/>
      <c r="H204" s="208"/>
    </row>
    <row r="205" spans="1:8" s="282" customFormat="1" ht="18.75">
      <c r="A205" s="221" t="s">
        <v>3</v>
      </c>
      <c r="B205" s="222" t="s">
        <v>5</v>
      </c>
      <c r="C205" s="224" t="s">
        <v>5</v>
      </c>
      <c r="D205" s="225" t="s">
        <v>5</v>
      </c>
      <c r="E205" s="225" t="s">
        <v>5</v>
      </c>
      <c r="F205" s="226" t="s">
        <v>5</v>
      </c>
      <c r="G205" s="207" t="e">
        <f t="shared" si="35"/>
        <v>#VALUE!</v>
      </c>
      <c r="H205" s="208" t="e">
        <f>IF(D205=0,0,D205/B205)</f>
        <v>#VALUE!</v>
      </c>
    </row>
    <row r="206" spans="1:8" s="282" customFormat="1" ht="18.75">
      <c r="A206" s="221" t="s">
        <v>4</v>
      </c>
      <c r="B206" s="222" t="s">
        <v>5</v>
      </c>
      <c r="C206" s="224" t="s">
        <v>5</v>
      </c>
      <c r="D206" s="225" t="s">
        <v>5</v>
      </c>
      <c r="E206" s="225" t="s">
        <v>5</v>
      </c>
      <c r="F206" s="226" t="s">
        <v>5</v>
      </c>
      <c r="G206" s="207" t="e">
        <f t="shared" si="35"/>
        <v>#VALUE!</v>
      </c>
      <c r="H206" s="208" t="e">
        <f>IF(D206=0,0,D206/B206)</f>
        <v>#VALUE!</v>
      </c>
    </row>
    <row r="207" spans="1:8" s="282" customFormat="1" ht="33">
      <c r="A207" s="233" t="s">
        <v>8</v>
      </c>
      <c r="B207" s="229">
        <v>9772.4</v>
      </c>
      <c r="C207" s="234">
        <v>33293.599999999999</v>
      </c>
      <c r="D207" s="228">
        <v>9299.5</v>
      </c>
      <c r="E207" s="228">
        <v>27.9</v>
      </c>
      <c r="F207" s="229">
        <v>95.2</v>
      </c>
      <c r="G207" s="214">
        <f t="shared" si="35"/>
        <v>0.27931794699281542</v>
      </c>
      <c r="H207" s="215">
        <f>IF(D207=0,0,D207/B207)</f>
        <v>0.95160861200933244</v>
      </c>
    </row>
    <row r="208" spans="1:8" s="282" customFormat="1" ht="49.5" hidden="1">
      <c r="A208" s="230" t="s">
        <v>87</v>
      </c>
      <c r="B208" s="218" t="s">
        <v>5</v>
      </c>
      <c r="C208" s="231" t="s">
        <v>5</v>
      </c>
      <c r="D208" s="220" t="s">
        <v>5</v>
      </c>
      <c r="E208" s="220"/>
      <c r="F208" s="217"/>
      <c r="G208" s="207"/>
      <c r="H208" s="208"/>
    </row>
    <row r="209" spans="1:8" s="282" customFormat="1" ht="18.75" hidden="1">
      <c r="A209" s="221" t="s">
        <v>2</v>
      </c>
      <c r="B209" s="224"/>
      <c r="C209" s="224"/>
      <c r="D209" s="225"/>
      <c r="E209" s="225"/>
      <c r="F209" s="226"/>
      <c r="G209" s="207"/>
      <c r="H209" s="208"/>
    </row>
    <row r="210" spans="1:8" s="282" customFormat="1" ht="18.75" hidden="1">
      <c r="A210" s="221" t="s">
        <v>3</v>
      </c>
      <c r="B210" s="224" t="s">
        <v>5</v>
      </c>
      <c r="C210" s="224" t="s">
        <v>5</v>
      </c>
      <c r="D210" s="225" t="s">
        <v>5</v>
      </c>
      <c r="E210" s="225"/>
      <c r="F210" s="226"/>
      <c r="G210" s="207" t="e">
        <f t="shared" si="35"/>
        <v>#VALUE!</v>
      </c>
      <c r="H210" s="208" t="e">
        <f>IF(D210=0,0,D210/B210)</f>
        <v>#VALUE!</v>
      </c>
    </row>
    <row r="211" spans="1:8" s="282" customFormat="1" ht="18.75" hidden="1">
      <c r="A211" s="221" t="s">
        <v>4</v>
      </c>
      <c r="B211" s="224" t="s">
        <v>5</v>
      </c>
      <c r="C211" s="224" t="s">
        <v>5</v>
      </c>
      <c r="D211" s="225" t="s">
        <v>5</v>
      </c>
      <c r="E211" s="225"/>
      <c r="F211" s="226"/>
      <c r="G211" s="207" t="e">
        <f t="shared" si="35"/>
        <v>#VALUE!</v>
      </c>
      <c r="H211" s="208" t="e">
        <f>IF(D211=0,0,D211/B211)</f>
        <v>#VALUE!</v>
      </c>
    </row>
    <row r="212" spans="1:8" s="282" customFormat="1" ht="33" hidden="1">
      <c r="A212" s="233" t="s">
        <v>8</v>
      </c>
      <c r="B212" s="224" t="s">
        <v>5</v>
      </c>
      <c r="C212" s="234" t="s">
        <v>5</v>
      </c>
      <c r="D212" s="228" t="s">
        <v>5</v>
      </c>
      <c r="E212" s="228"/>
      <c r="F212" s="229"/>
      <c r="G212" s="207" t="e">
        <f t="shared" si="35"/>
        <v>#VALUE!</v>
      </c>
      <c r="H212" s="208" t="e">
        <f>IF(D212=0,0,D212/B212)</f>
        <v>#VALUE!</v>
      </c>
    </row>
    <row r="213" spans="1:8" s="282" customFormat="1" ht="49.5">
      <c r="A213" s="230" t="s">
        <v>17</v>
      </c>
      <c r="B213" s="217">
        <f>SUM(B215:B217)</f>
        <v>11398.1</v>
      </c>
      <c r="C213" s="231">
        <f>SUM(C215:C217)</f>
        <v>44377</v>
      </c>
      <c r="D213" s="220">
        <f>SUM(D215:D217)</f>
        <v>16918.3</v>
      </c>
      <c r="E213" s="220">
        <v>38.1</v>
      </c>
      <c r="F213" s="217">
        <v>148.4</v>
      </c>
      <c r="G213" s="202">
        <f t="shared" si="35"/>
        <v>0.38124028212812944</v>
      </c>
      <c r="H213" s="203">
        <f>IF(D213=0,0,D213/B213)</f>
        <v>1.4843087883068229</v>
      </c>
    </row>
    <row r="214" spans="1:8" s="282" customFormat="1" ht="18.75">
      <c r="A214" s="221" t="s">
        <v>2</v>
      </c>
      <c r="B214" s="222"/>
      <c r="C214" s="218"/>
      <c r="D214" s="219"/>
      <c r="E214" s="225"/>
      <c r="F214" s="226"/>
      <c r="G214" s="207"/>
      <c r="H214" s="208"/>
    </row>
    <row r="215" spans="1:8" s="282" customFormat="1" ht="18.75">
      <c r="A215" s="221" t="s">
        <v>3</v>
      </c>
      <c r="B215" s="226" t="s">
        <v>5</v>
      </c>
      <c r="C215" s="224" t="s">
        <v>5</v>
      </c>
      <c r="D215" s="225" t="s">
        <v>5</v>
      </c>
      <c r="E215" s="225" t="s">
        <v>5</v>
      </c>
      <c r="F215" s="226" t="s">
        <v>5</v>
      </c>
      <c r="G215" s="207" t="e">
        <f t="shared" si="35"/>
        <v>#VALUE!</v>
      </c>
      <c r="H215" s="208" t="e">
        <f>IF(D215=0,0,D215/B215)</f>
        <v>#VALUE!</v>
      </c>
    </row>
    <row r="216" spans="1:8" s="282" customFormat="1" ht="18.75">
      <c r="A216" s="221" t="s">
        <v>4</v>
      </c>
      <c r="B216" s="232">
        <v>1126.7</v>
      </c>
      <c r="C216" s="224">
        <v>2721.2</v>
      </c>
      <c r="D216" s="225">
        <v>0</v>
      </c>
      <c r="E216" s="225">
        <v>0</v>
      </c>
      <c r="F216" s="226">
        <v>0</v>
      </c>
      <c r="G216" s="207">
        <f t="shared" si="35"/>
        <v>0</v>
      </c>
      <c r="H216" s="208">
        <f>IF(D216=0,0,D216/B216)</f>
        <v>0</v>
      </c>
    </row>
    <row r="217" spans="1:8" s="282" customFormat="1" ht="33">
      <c r="A217" s="233" t="s">
        <v>8</v>
      </c>
      <c r="B217" s="232">
        <v>10271.4</v>
      </c>
      <c r="C217" s="234">
        <v>41655.800000000003</v>
      </c>
      <c r="D217" s="228">
        <v>16918.3</v>
      </c>
      <c r="E217" s="228">
        <v>40.6</v>
      </c>
      <c r="F217" s="229">
        <v>164.7</v>
      </c>
      <c r="G217" s="214">
        <f t="shared" si="35"/>
        <v>0.40614512264798652</v>
      </c>
      <c r="H217" s="215">
        <f>IF(D217=0,0,D217/B217)</f>
        <v>1.6471269739276049</v>
      </c>
    </row>
    <row r="218" spans="1:8" s="282" customFormat="1" ht="49.5">
      <c r="A218" s="230" t="s">
        <v>15</v>
      </c>
      <c r="B218" s="217">
        <f>SUM(B220:B222)</f>
        <v>16136</v>
      </c>
      <c r="C218" s="231">
        <f>SUM(C220:C222)</f>
        <v>51040.2</v>
      </c>
      <c r="D218" s="220">
        <f>SUM(D220:D222)</f>
        <v>15801.4</v>
      </c>
      <c r="E218" s="220">
        <v>31</v>
      </c>
      <c r="F218" s="217">
        <v>97.9</v>
      </c>
      <c r="G218" s="207">
        <f t="shared" si="35"/>
        <v>0.30958734487717526</v>
      </c>
      <c r="H218" s="208">
        <f>IF(D218=0,0,D218/B218)</f>
        <v>0.97926375805651955</v>
      </c>
    </row>
    <row r="219" spans="1:8" s="282" customFormat="1" ht="18.75">
      <c r="A219" s="221" t="s">
        <v>2</v>
      </c>
      <c r="B219" s="222"/>
      <c r="C219" s="218"/>
      <c r="D219" s="219"/>
      <c r="E219" s="219"/>
      <c r="F219" s="222"/>
      <c r="G219" s="207"/>
      <c r="H219" s="208"/>
    </row>
    <row r="220" spans="1:8" s="282" customFormat="1" ht="18.75">
      <c r="A220" s="221" t="s">
        <v>3</v>
      </c>
      <c r="B220" s="226" t="s">
        <v>5</v>
      </c>
      <c r="C220" s="224" t="s">
        <v>5</v>
      </c>
      <c r="D220" s="225" t="s">
        <v>5</v>
      </c>
      <c r="E220" s="225" t="s">
        <v>5</v>
      </c>
      <c r="F220" s="226" t="s">
        <v>5</v>
      </c>
      <c r="G220" s="207" t="e">
        <f t="shared" si="35"/>
        <v>#VALUE!</v>
      </c>
      <c r="H220" s="208" t="e">
        <f>IF(D220=0,0,D220/B220)</f>
        <v>#VALUE!</v>
      </c>
    </row>
    <row r="221" spans="1:8" s="282" customFormat="1" ht="18.75">
      <c r="A221" s="221" t="s">
        <v>4</v>
      </c>
      <c r="B221" s="232">
        <v>5741.2</v>
      </c>
      <c r="C221" s="224">
        <v>20676.400000000001</v>
      </c>
      <c r="D221" s="225">
        <v>2579.5</v>
      </c>
      <c r="E221" s="225">
        <v>12.5</v>
      </c>
      <c r="F221" s="226">
        <v>44.9</v>
      </c>
      <c r="G221" s="207">
        <f t="shared" si="35"/>
        <v>0.12475576019036196</v>
      </c>
      <c r="H221" s="208">
        <f>IF(D221=0,0,D221/B221)</f>
        <v>0.4492963143593674</v>
      </c>
    </row>
    <row r="222" spans="1:8" s="282" customFormat="1" ht="33">
      <c r="A222" s="233" t="s">
        <v>8</v>
      </c>
      <c r="B222" s="227">
        <v>10394.799999999999</v>
      </c>
      <c r="C222" s="234">
        <v>30363.8</v>
      </c>
      <c r="D222" s="228">
        <v>13221.9</v>
      </c>
      <c r="E222" s="228">
        <v>43.5</v>
      </c>
      <c r="F222" s="229">
        <v>127.2</v>
      </c>
      <c r="G222" s="207">
        <f t="shared" si="35"/>
        <v>0.43544944967362453</v>
      </c>
      <c r="H222" s="208">
        <f>IF(D222=0,0,D222/B222)</f>
        <v>1.2719725247239004</v>
      </c>
    </row>
    <row r="223" spans="1:8" s="282" customFormat="1" ht="33" hidden="1">
      <c r="A223" s="288" t="s">
        <v>40</v>
      </c>
      <c r="B223" s="224" t="s">
        <v>5</v>
      </c>
      <c r="C223" s="301">
        <v>5275.8</v>
      </c>
      <c r="D223" s="302">
        <v>5275.8</v>
      </c>
      <c r="E223" s="302"/>
      <c r="F223" s="303"/>
      <c r="G223" s="207">
        <f t="shared" si="35"/>
        <v>1</v>
      </c>
      <c r="H223" s="208" t="e">
        <f>IF(D223=0,0,D223/B223)</f>
        <v>#VALUE!</v>
      </c>
    </row>
    <row r="224" spans="1:8" s="282" customFormat="1" ht="49.5">
      <c r="A224" s="230" t="s">
        <v>16</v>
      </c>
      <c r="B224" s="217">
        <f>SUM(B226:B228)</f>
        <v>10929.5</v>
      </c>
      <c r="C224" s="231">
        <f>SUM(C226:C228)</f>
        <v>45306.400000000001</v>
      </c>
      <c r="D224" s="220">
        <f>SUM(D226:D228)</f>
        <v>11614.7</v>
      </c>
      <c r="E224" s="220">
        <v>25.6</v>
      </c>
      <c r="F224" s="217">
        <v>106.3</v>
      </c>
      <c r="G224" s="202">
        <f t="shared" si="35"/>
        <v>0.25635892500838736</v>
      </c>
      <c r="H224" s="203">
        <f>IF(D224=0,0,D224/B224)</f>
        <v>1.0626927123839152</v>
      </c>
    </row>
    <row r="225" spans="1:8" s="282" customFormat="1" ht="18.75">
      <c r="A225" s="221" t="s">
        <v>2</v>
      </c>
      <c r="B225" s="222"/>
      <c r="C225" s="218"/>
      <c r="D225" s="219"/>
      <c r="E225" s="219"/>
      <c r="F225" s="222"/>
      <c r="G225" s="207"/>
      <c r="H225" s="208"/>
    </row>
    <row r="226" spans="1:8" s="282" customFormat="1" ht="18.75">
      <c r="A226" s="221" t="s">
        <v>3</v>
      </c>
      <c r="B226" s="226" t="s">
        <v>5</v>
      </c>
      <c r="C226" s="224" t="s">
        <v>5</v>
      </c>
      <c r="D226" s="225" t="s">
        <v>5</v>
      </c>
      <c r="E226" s="225" t="s">
        <v>5</v>
      </c>
      <c r="F226" s="226" t="s">
        <v>5</v>
      </c>
      <c r="G226" s="207" t="e">
        <f t="shared" si="35"/>
        <v>#VALUE!</v>
      </c>
      <c r="H226" s="208" t="e">
        <f>IF(D226=0,0,D226/B226)</f>
        <v>#VALUE!</v>
      </c>
    </row>
    <row r="227" spans="1:8" s="282" customFormat="1" ht="18.75">
      <c r="A227" s="221" t="s">
        <v>4</v>
      </c>
      <c r="B227" s="232">
        <v>663.1</v>
      </c>
      <c r="C227" s="224">
        <v>3265.5</v>
      </c>
      <c r="D227" s="225">
        <v>0</v>
      </c>
      <c r="E227" s="225">
        <v>0</v>
      </c>
      <c r="F227" s="226">
        <v>0</v>
      </c>
      <c r="G227" s="207">
        <f t="shared" si="35"/>
        <v>0</v>
      </c>
      <c r="H227" s="208">
        <f>IF(D227=0,0,D227/B227)</f>
        <v>0</v>
      </c>
    </row>
    <row r="228" spans="1:8" s="282" customFormat="1" ht="33">
      <c r="A228" s="221" t="s">
        <v>8</v>
      </c>
      <c r="B228" s="232">
        <v>10266.4</v>
      </c>
      <c r="C228" s="224">
        <v>42040.9</v>
      </c>
      <c r="D228" s="225">
        <v>11614.7</v>
      </c>
      <c r="E228" s="225">
        <v>27.6</v>
      </c>
      <c r="F228" s="226">
        <v>113.1</v>
      </c>
      <c r="G228" s="207">
        <f t="shared" si="35"/>
        <v>0.27627144043062829</v>
      </c>
      <c r="H228" s="208">
        <f>IF(D228=0,0,D228/B228)</f>
        <v>1.1313313332813841</v>
      </c>
    </row>
    <row r="229" spans="1:8" s="282" customFormat="1" ht="49.5">
      <c r="A229" s="240" t="s">
        <v>14</v>
      </c>
      <c r="B229" s="217">
        <f>SUM(B231:B233)</f>
        <v>26154.9</v>
      </c>
      <c r="C229" s="217">
        <f>SUM(C231:C233)</f>
        <v>62323.700000000004</v>
      </c>
      <c r="D229" s="217">
        <f>SUM(D231:D233)</f>
        <v>22055.200000000001</v>
      </c>
      <c r="E229" s="217">
        <v>35.4</v>
      </c>
      <c r="F229" s="217">
        <v>84.3</v>
      </c>
      <c r="G229" s="203">
        <f t="shared" si="35"/>
        <v>0.35388142873417333</v>
      </c>
      <c r="H229" s="203">
        <f>IF(D229=0,0,D229/B229)</f>
        <v>0.84325308068469007</v>
      </c>
    </row>
    <row r="230" spans="1:8" s="282" customFormat="1" ht="18.75">
      <c r="A230" s="242" t="s">
        <v>2</v>
      </c>
      <c r="B230" s="222"/>
      <c r="C230" s="222"/>
      <c r="D230" s="222"/>
      <c r="E230" s="222"/>
      <c r="F230" s="222"/>
      <c r="G230" s="208"/>
      <c r="H230" s="208"/>
    </row>
    <row r="231" spans="1:8" s="282" customFormat="1" ht="18.75">
      <c r="A231" s="242" t="s">
        <v>3</v>
      </c>
      <c r="B231" s="226" t="s">
        <v>5</v>
      </c>
      <c r="C231" s="226" t="s">
        <v>5</v>
      </c>
      <c r="D231" s="226" t="s">
        <v>5</v>
      </c>
      <c r="E231" s="226" t="s">
        <v>5</v>
      </c>
      <c r="F231" s="226" t="s">
        <v>5</v>
      </c>
      <c r="G231" s="208" t="e">
        <f t="shared" si="35"/>
        <v>#VALUE!</v>
      </c>
      <c r="H231" s="208" t="e">
        <f>IF(D231=0,0,D231/B231)</f>
        <v>#VALUE!</v>
      </c>
    </row>
    <row r="232" spans="1:8" s="282" customFormat="1" ht="18.75">
      <c r="A232" s="242" t="s">
        <v>4</v>
      </c>
      <c r="B232" s="232">
        <v>5445.1</v>
      </c>
      <c r="C232" s="226">
        <v>9545.4</v>
      </c>
      <c r="D232" s="226">
        <v>55</v>
      </c>
      <c r="E232" s="226">
        <v>0.6</v>
      </c>
      <c r="F232" s="226">
        <v>1</v>
      </c>
      <c r="G232" s="208">
        <f t="shared" si="35"/>
        <v>5.7619376872629748E-3</v>
      </c>
      <c r="H232" s="208">
        <f>IF(D232=0,0,D232/B232)</f>
        <v>1.0100824594589631E-2</v>
      </c>
    </row>
    <row r="233" spans="1:8" s="282" customFormat="1" ht="33">
      <c r="A233" s="243" t="s">
        <v>8</v>
      </c>
      <c r="B233" s="227">
        <v>20709.8</v>
      </c>
      <c r="C233" s="229">
        <v>52778.3</v>
      </c>
      <c r="D233" s="229">
        <v>22000.2</v>
      </c>
      <c r="E233" s="229">
        <v>41.7</v>
      </c>
      <c r="F233" s="229">
        <v>106.2</v>
      </c>
      <c r="G233" s="215">
        <f t="shared" si="35"/>
        <v>0.41684177019722118</v>
      </c>
      <c r="H233" s="215">
        <f>IF(D233=0,0,D233/B233)</f>
        <v>1.0623086654627278</v>
      </c>
    </row>
    <row r="234" spans="1:8" s="282" customFormat="1" ht="49.5">
      <c r="A234" s="216" t="s">
        <v>20</v>
      </c>
      <c r="B234" s="222">
        <f>SUM(B236:B238)</f>
        <v>6833.9</v>
      </c>
      <c r="C234" s="218">
        <f>SUM(C236:C238)</f>
        <v>32470.799999999999</v>
      </c>
      <c r="D234" s="219">
        <f>SUM(D236:D238)</f>
        <v>6786.4</v>
      </c>
      <c r="E234" s="219">
        <v>20.9</v>
      </c>
      <c r="F234" s="222">
        <v>99.3</v>
      </c>
      <c r="G234" s="207">
        <f t="shared" si="35"/>
        <v>0.20900008623132169</v>
      </c>
      <c r="H234" s="208">
        <f>IF(D234=0,0,D234/B234)</f>
        <v>0.99304935688259999</v>
      </c>
    </row>
    <row r="235" spans="1:8" s="282" customFormat="1" ht="18.75">
      <c r="A235" s="221" t="s">
        <v>2</v>
      </c>
      <c r="B235" s="222"/>
      <c r="C235" s="218"/>
      <c r="D235" s="219"/>
      <c r="E235" s="219"/>
      <c r="F235" s="222"/>
      <c r="G235" s="207"/>
      <c r="H235" s="208"/>
    </row>
    <row r="236" spans="1:8" s="282" customFormat="1" ht="18.75">
      <c r="A236" s="221" t="s">
        <v>3</v>
      </c>
      <c r="B236" s="226" t="s">
        <v>5</v>
      </c>
      <c r="C236" s="224" t="s">
        <v>5</v>
      </c>
      <c r="D236" s="225" t="s">
        <v>5</v>
      </c>
      <c r="E236" s="225" t="s">
        <v>5</v>
      </c>
      <c r="F236" s="226" t="s">
        <v>5</v>
      </c>
      <c r="G236" s="207" t="e">
        <f t="shared" si="35"/>
        <v>#VALUE!</v>
      </c>
      <c r="H236" s="208" t="e">
        <f>IF(D236=0,0,D236/B236)</f>
        <v>#VALUE!</v>
      </c>
    </row>
    <row r="237" spans="1:8" s="282" customFormat="1" ht="18.75">
      <c r="A237" s="221" t="s">
        <v>4</v>
      </c>
      <c r="B237" s="232">
        <v>1622.5</v>
      </c>
      <c r="C237" s="224">
        <v>1632.8</v>
      </c>
      <c r="D237" s="225">
        <v>0</v>
      </c>
      <c r="E237" s="225">
        <v>0</v>
      </c>
      <c r="F237" s="226">
        <v>0</v>
      </c>
      <c r="G237" s="207">
        <f t="shared" si="35"/>
        <v>0</v>
      </c>
      <c r="H237" s="208">
        <f>IF(D237=0,0,D237/B237)</f>
        <v>0</v>
      </c>
    </row>
    <row r="238" spans="1:8" s="282" customFormat="1" ht="33">
      <c r="A238" s="233" t="s">
        <v>8</v>
      </c>
      <c r="B238" s="232">
        <v>5211.3999999999996</v>
      </c>
      <c r="C238" s="234">
        <v>30838</v>
      </c>
      <c r="D238" s="228">
        <v>6786.4</v>
      </c>
      <c r="E238" s="228">
        <v>22</v>
      </c>
      <c r="F238" s="229">
        <v>130.19999999999999</v>
      </c>
      <c r="G238" s="214">
        <f t="shared" si="35"/>
        <v>0.22006615214994485</v>
      </c>
      <c r="H238" s="215">
        <f>IF(D238=0,0,D238/B238)</f>
        <v>1.302222051655985</v>
      </c>
    </row>
    <row r="239" spans="1:8" s="282" customFormat="1" ht="49.5">
      <c r="A239" s="230" t="s">
        <v>21</v>
      </c>
      <c r="B239" s="217">
        <f>SUM(B241:B243)</f>
        <v>25105.7</v>
      </c>
      <c r="C239" s="231">
        <f>SUM(C241:C243)</f>
        <v>26657.7</v>
      </c>
      <c r="D239" s="220">
        <f>SUM(D241:D243)</f>
        <v>12607.5</v>
      </c>
      <c r="E239" s="220">
        <v>47.3</v>
      </c>
      <c r="F239" s="217">
        <v>50.2</v>
      </c>
      <c r="G239" s="207">
        <f t="shared" si="35"/>
        <v>0.47294027616786144</v>
      </c>
      <c r="H239" s="208">
        <f>IF(D239=0,0,D239/B239)</f>
        <v>0.50217679650437952</v>
      </c>
    </row>
    <row r="240" spans="1:8" s="282" customFormat="1" ht="18.75">
      <c r="A240" s="221" t="s">
        <v>2</v>
      </c>
      <c r="B240" s="222"/>
      <c r="C240" s="218"/>
      <c r="D240" s="219"/>
      <c r="E240" s="219"/>
      <c r="F240" s="222"/>
      <c r="G240" s="207"/>
      <c r="H240" s="208"/>
    </row>
    <row r="241" spans="1:8" s="282" customFormat="1" ht="18.75">
      <c r="A241" s="221" t="s">
        <v>3</v>
      </c>
      <c r="B241" s="226" t="s">
        <v>5</v>
      </c>
      <c r="C241" s="224" t="s">
        <v>5</v>
      </c>
      <c r="D241" s="225" t="s">
        <v>5</v>
      </c>
      <c r="E241" s="225" t="s">
        <v>5</v>
      </c>
      <c r="F241" s="226" t="s">
        <v>5</v>
      </c>
      <c r="G241" s="207" t="e">
        <f t="shared" si="35"/>
        <v>#VALUE!</v>
      </c>
      <c r="H241" s="208" t="e">
        <f>IF(D241=0,0,D241/B241)</f>
        <v>#VALUE!</v>
      </c>
    </row>
    <row r="242" spans="1:8" s="282" customFormat="1" ht="18.75">
      <c r="A242" s="221" t="s">
        <v>4</v>
      </c>
      <c r="B242" s="232">
        <v>1081.2</v>
      </c>
      <c r="C242" s="224">
        <v>1088.5</v>
      </c>
      <c r="D242" s="225">
        <v>0</v>
      </c>
      <c r="E242" s="225">
        <v>0</v>
      </c>
      <c r="F242" s="226">
        <v>0</v>
      </c>
      <c r="G242" s="207">
        <f t="shared" si="35"/>
        <v>0</v>
      </c>
      <c r="H242" s="208">
        <f>IF(D242=0,0,D242/B242)</f>
        <v>0</v>
      </c>
    </row>
    <row r="243" spans="1:8" s="282" customFormat="1" ht="33">
      <c r="A243" s="233" t="s">
        <v>8</v>
      </c>
      <c r="B243" s="232">
        <v>24024.5</v>
      </c>
      <c r="C243" s="234">
        <v>25569.200000000001</v>
      </c>
      <c r="D243" s="228">
        <v>12607.5</v>
      </c>
      <c r="E243" s="228">
        <v>49.3</v>
      </c>
      <c r="F243" s="229">
        <v>52.5</v>
      </c>
      <c r="G243" s="207">
        <f t="shared" si="35"/>
        <v>0.49307369804295792</v>
      </c>
      <c r="H243" s="208">
        <f>IF(D243=0,0,D243/B243)</f>
        <v>0.52477679035984104</v>
      </c>
    </row>
    <row r="244" spans="1:8" ht="66">
      <c r="A244" s="230" t="s">
        <v>58</v>
      </c>
      <c r="B244" s="217">
        <f>SUM(B246:B248)</f>
        <v>5538.5999999999995</v>
      </c>
      <c r="C244" s="231">
        <f>SUM(C246:C248)</f>
        <v>29176.199999999997</v>
      </c>
      <c r="D244" s="220">
        <f>SUM(D246:D248)</f>
        <v>2914.8</v>
      </c>
      <c r="E244" s="220">
        <v>10</v>
      </c>
      <c r="F244" s="217">
        <v>52.6</v>
      </c>
      <c r="G244" s="202">
        <f t="shared" si="35"/>
        <v>9.9903345877804528E-2</v>
      </c>
      <c r="H244" s="203">
        <f>IF(D244=0,0,D244/B244)</f>
        <v>0.52627017657891895</v>
      </c>
    </row>
    <row r="245" spans="1:8">
      <c r="A245" s="221" t="s">
        <v>19</v>
      </c>
      <c r="B245" s="222"/>
      <c r="C245" s="218"/>
      <c r="D245" s="219"/>
      <c r="E245" s="225"/>
      <c r="F245" s="226"/>
      <c r="G245" s="207"/>
      <c r="H245" s="208"/>
    </row>
    <row r="246" spans="1:8">
      <c r="A246" s="221" t="s">
        <v>3</v>
      </c>
      <c r="B246" s="226" t="s">
        <v>5</v>
      </c>
      <c r="C246" s="224">
        <v>79.3</v>
      </c>
      <c r="D246" s="225">
        <v>0</v>
      </c>
      <c r="E246" s="225">
        <v>0</v>
      </c>
      <c r="F246" s="226" t="s">
        <v>5</v>
      </c>
      <c r="G246" s="207">
        <f t="shared" si="35"/>
        <v>0</v>
      </c>
      <c r="H246" s="208">
        <f>IF(D246=0,0,D246/B246)</f>
        <v>0</v>
      </c>
    </row>
    <row r="247" spans="1:8">
      <c r="A247" s="221" t="s">
        <v>4</v>
      </c>
      <c r="B247" s="232">
        <v>597.4</v>
      </c>
      <c r="C247" s="224">
        <v>8173.1</v>
      </c>
      <c r="D247" s="225">
        <v>0</v>
      </c>
      <c r="E247" s="225">
        <v>0</v>
      </c>
      <c r="F247" s="226" t="s">
        <v>5</v>
      </c>
      <c r="G247" s="207">
        <f t="shared" si="35"/>
        <v>0</v>
      </c>
      <c r="H247" s="208">
        <f>IF(D247=0,0,D247/B247)</f>
        <v>0</v>
      </c>
    </row>
    <row r="248" spans="1:8" ht="33">
      <c r="A248" s="233" t="s">
        <v>8</v>
      </c>
      <c r="B248" s="227">
        <v>4941.2</v>
      </c>
      <c r="C248" s="234">
        <v>20923.8</v>
      </c>
      <c r="D248" s="228">
        <v>2914.8</v>
      </c>
      <c r="E248" s="228">
        <v>13.9</v>
      </c>
      <c r="F248" s="229">
        <v>59</v>
      </c>
      <c r="G248" s="214">
        <f t="shared" si="35"/>
        <v>0.13930547988415107</v>
      </c>
      <c r="H248" s="215">
        <f>IF(D248=0,0,D248/B248)</f>
        <v>0.58989719096575732</v>
      </c>
    </row>
    <row r="249" spans="1:8" s="7" customFormat="1" ht="51.75" customHeight="1">
      <c r="A249" s="199" t="s">
        <v>22</v>
      </c>
      <c r="B249" s="206">
        <f>SUM(B254,B264,B289)</f>
        <v>74831.899999999994</v>
      </c>
      <c r="C249" s="201">
        <f>SUM(C254,C264,C279,C289)</f>
        <v>139565.70000000001</v>
      </c>
      <c r="D249" s="201">
        <f>SUM(D254,D264,D279,D289)</f>
        <v>73949.599999999991</v>
      </c>
      <c r="E249" s="200">
        <v>53</v>
      </c>
      <c r="F249" s="201">
        <v>98.8</v>
      </c>
      <c r="G249" s="207">
        <f t="shared" si="35"/>
        <v>0.52985511483122272</v>
      </c>
      <c r="H249" s="208">
        <f>IF(D249=0,0,D249/B249)</f>
        <v>0.98820957372457463</v>
      </c>
    </row>
    <row r="250" spans="1:8" s="7" customFormat="1" ht="17.25">
      <c r="A250" s="204" t="s">
        <v>2</v>
      </c>
      <c r="B250" s="206"/>
      <c r="C250" s="206"/>
      <c r="D250" s="297"/>
      <c r="E250" s="205"/>
      <c r="F250" s="206"/>
      <c r="G250" s="207"/>
      <c r="H250" s="208"/>
    </row>
    <row r="251" spans="1:8" s="7" customFormat="1" ht="17.25">
      <c r="A251" s="204" t="s">
        <v>3</v>
      </c>
      <c r="B251" s="210" t="s">
        <v>5</v>
      </c>
      <c r="C251" s="210" t="s">
        <v>5</v>
      </c>
      <c r="D251" s="292" t="s">
        <v>5</v>
      </c>
      <c r="E251" s="209" t="s">
        <v>5</v>
      </c>
      <c r="F251" s="210" t="s">
        <v>5</v>
      </c>
      <c r="G251" s="207" t="e">
        <f t="shared" si="35"/>
        <v>#VALUE!</v>
      </c>
      <c r="H251" s="208" t="e">
        <f>IF(D251=0,0,D251/B251)</f>
        <v>#VALUE!</v>
      </c>
    </row>
    <row r="252" spans="1:8" s="7" customFormat="1" ht="17.25">
      <c r="A252" s="204" t="s">
        <v>4</v>
      </c>
      <c r="B252" s="210" t="s">
        <v>5</v>
      </c>
      <c r="C252" s="210" t="s">
        <v>5</v>
      </c>
      <c r="D252" s="292" t="s">
        <v>5</v>
      </c>
      <c r="E252" s="209" t="s">
        <v>5</v>
      </c>
      <c r="F252" s="210" t="s">
        <v>5</v>
      </c>
      <c r="G252" s="207" t="e">
        <f t="shared" si="35"/>
        <v>#VALUE!</v>
      </c>
      <c r="H252" s="208" t="e">
        <f>IF(D252=0,0,D252/B252)</f>
        <v>#VALUE!</v>
      </c>
    </row>
    <row r="253" spans="1:8" s="7" customFormat="1" ht="34.5">
      <c r="A253" s="211" t="s">
        <v>32</v>
      </c>
      <c r="B253" s="213">
        <f>SUM(B258,B263,B268,B273,B278,B293)</f>
        <v>74831.899999999994</v>
      </c>
      <c r="C253" s="213">
        <f>SUM(C258,C268,C273,C278,C283,C288,C293)</f>
        <v>139565.70000000001</v>
      </c>
      <c r="D253" s="213">
        <f>SUM(D258,D268,D273,D278,D283,D288,D293)</f>
        <v>73949.599999999991</v>
      </c>
      <c r="E253" s="212">
        <v>53</v>
      </c>
      <c r="F253" s="213">
        <v>98.8</v>
      </c>
      <c r="G253" s="207">
        <f t="shared" si="35"/>
        <v>0.52985511483122272</v>
      </c>
      <c r="H253" s="208">
        <f>IF(D253=0,0,D253/B253)</f>
        <v>0.98820957372457463</v>
      </c>
    </row>
    <row r="254" spans="1:8" ht="66">
      <c r="A254" s="304" t="s">
        <v>13</v>
      </c>
      <c r="B254" s="231">
        <f>SUM(B256:B258)</f>
        <v>74831.899999999994</v>
      </c>
      <c r="C254" s="217">
        <f>SUM(C256:C258)</f>
        <v>139500</v>
      </c>
      <c r="D254" s="231">
        <f>SUM(D256:D258)</f>
        <v>73883.899999999994</v>
      </c>
      <c r="E254" s="217">
        <v>53</v>
      </c>
      <c r="F254" s="217">
        <v>98.7</v>
      </c>
      <c r="G254" s="260">
        <f t="shared" si="35"/>
        <v>0.5296336917562724</v>
      </c>
      <c r="H254" s="203">
        <f>IF(D254=0,0,D254/B254)</f>
        <v>0.98733160590603741</v>
      </c>
    </row>
    <row r="255" spans="1:8">
      <c r="A255" s="242" t="s">
        <v>2</v>
      </c>
      <c r="B255" s="218"/>
      <c r="C255" s="222"/>
      <c r="D255" s="224"/>
      <c r="E255" s="226"/>
      <c r="F255" s="226"/>
      <c r="G255" s="262"/>
      <c r="H255" s="208"/>
    </row>
    <row r="256" spans="1:8">
      <c r="A256" s="242" t="s">
        <v>3</v>
      </c>
      <c r="B256" s="218" t="s">
        <v>5</v>
      </c>
      <c r="C256" s="226" t="s">
        <v>5</v>
      </c>
      <c r="D256" s="224" t="s">
        <v>5</v>
      </c>
      <c r="E256" s="226" t="s">
        <v>5</v>
      </c>
      <c r="F256" s="226" t="s">
        <v>5</v>
      </c>
      <c r="G256" s="262" t="e">
        <f t="shared" ref="G256:G299" si="38">IF(C256=0,0,D256/C256)</f>
        <v>#VALUE!</v>
      </c>
      <c r="H256" s="208" t="e">
        <f>IF(D256=0,0,D256/B256)</f>
        <v>#VALUE!</v>
      </c>
    </row>
    <row r="257" spans="1:8">
      <c r="A257" s="242" t="s">
        <v>4</v>
      </c>
      <c r="B257" s="218" t="s">
        <v>5</v>
      </c>
      <c r="C257" s="226" t="s">
        <v>5</v>
      </c>
      <c r="D257" s="224" t="s">
        <v>5</v>
      </c>
      <c r="E257" s="226" t="s">
        <v>5</v>
      </c>
      <c r="F257" s="226" t="s">
        <v>5</v>
      </c>
      <c r="G257" s="262" t="e">
        <f t="shared" si="38"/>
        <v>#VALUE!</v>
      </c>
      <c r="H257" s="208" t="e">
        <f>IF(D257=0,0,D257/B257)</f>
        <v>#VALUE!</v>
      </c>
    </row>
    <row r="258" spans="1:8" ht="33">
      <c r="A258" s="243" t="s">
        <v>8</v>
      </c>
      <c r="B258" s="234">
        <v>74831.899999999994</v>
      </c>
      <c r="C258" s="229">
        <v>139500</v>
      </c>
      <c r="D258" s="234">
        <v>73883.899999999994</v>
      </c>
      <c r="E258" s="229">
        <v>53</v>
      </c>
      <c r="F258" s="229">
        <v>98.7</v>
      </c>
      <c r="G258" s="266">
        <f t="shared" si="38"/>
        <v>0.5296336917562724</v>
      </c>
      <c r="H258" s="215">
        <f>IF(D258=0,0,D258/B258)</f>
        <v>0.98733160590603741</v>
      </c>
    </row>
    <row r="259" spans="1:8" ht="66" hidden="1">
      <c r="A259" s="230" t="s">
        <v>34</v>
      </c>
      <c r="B259" s="218" t="s">
        <v>5</v>
      </c>
      <c r="C259" s="231" t="s">
        <v>5</v>
      </c>
      <c r="D259" s="220" t="s">
        <v>5</v>
      </c>
      <c r="E259" s="220"/>
      <c r="F259" s="217"/>
      <c r="G259" s="262" t="e">
        <f t="shared" si="38"/>
        <v>#VALUE!</v>
      </c>
      <c r="H259" s="208" t="e">
        <f>IF(D259=0,0,D259/B259)</f>
        <v>#VALUE!</v>
      </c>
    </row>
    <row r="260" spans="1:8" s="282" customFormat="1" ht="18.75" hidden="1">
      <c r="A260" s="221" t="s">
        <v>2</v>
      </c>
      <c r="B260" s="218"/>
      <c r="C260" s="218"/>
      <c r="D260" s="219"/>
      <c r="E260" s="219"/>
      <c r="F260" s="222"/>
      <c r="G260" s="262"/>
      <c r="H260" s="208"/>
    </row>
    <row r="261" spans="1:8" s="282" customFormat="1" ht="18.75" hidden="1">
      <c r="A261" s="221" t="s">
        <v>3</v>
      </c>
      <c r="B261" s="218" t="s">
        <v>5</v>
      </c>
      <c r="C261" s="218" t="s">
        <v>5</v>
      </c>
      <c r="D261" s="219" t="s">
        <v>5</v>
      </c>
      <c r="E261" s="219"/>
      <c r="F261" s="222"/>
      <c r="G261" s="262" t="e">
        <f t="shared" si="38"/>
        <v>#VALUE!</v>
      </c>
      <c r="H261" s="208" t="e">
        <f t="shared" ref="H261:H274" si="39">IF(D261=0,0,D261/B261)</f>
        <v>#VALUE!</v>
      </c>
    </row>
    <row r="262" spans="1:8" s="282" customFormat="1" ht="18.75" hidden="1">
      <c r="A262" s="221" t="s">
        <v>4</v>
      </c>
      <c r="B262" s="218" t="s">
        <v>5</v>
      </c>
      <c r="C262" s="218" t="s">
        <v>5</v>
      </c>
      <c r="D262" s="219" t="s">
        <v>5</v>
      </c>
      <c r="E262" s="219"/>
      <c r="F262" s="222"/>
      <c r="G262" s="262" t="e">
        <f t="shared" si="38"/>
        <v>#VALUE!</v>
      </c>
      <c r="H262" s="208" t="e">
        <f t="shared" si="39"/>
        <v>#VALUE!</v>
      </c>
    </row>
    <row r="263" spans="1:8" s="282" customFormat="1" ht="33" hidden="1">
      <c r="A263" s="233" t="s">
        <v>8</v>
      </c>
      <c r="B263" s="218" t="s">
        <v>5</v>
      </c>
      <c r="C263" s="270" t="s">
        <v>5</v>
      </c>
      <c r="D263" s="281" t="s">
        <v>5</v>
      </c>
      <c r="E263" s="281"/>
      <c r="F263" s="265"/>
      <c r="G263" s="262" t="e">
        <f t="shared" si="38"/>
        <v>#VALUE!</v>
      </c>
      <c r="H263" s="208" t="e">
        <f t="shared" si="39"/>
        <v>#VALUE!</v>
      </c>
    </row>
    <row r="264" spans="1:8" s="282" customFormat="1" ht="49.5" customHeight="1">
      <c r="A264" s="230" t="s">
        <v>16</v>
      </c>
      <c r="B264" s="217">
        <f>SUM(B266:B268)</f>
        <v>0</v>
      </c>
      <c r="C264" s="231" t="s">
        <v>5</v>
      </c>
      <c r="D264" s="220" t="s">
        <v>5</v>
      </c>
      <c r="E264" s="220" t="s">
        <v>5</v>
      </c>
      <c r="F264" s="217" t="s">
        <v>5</v>
      </c>
      <c r="G264" s="260" t="e">
        <f t="shared" si="38"/>
        <v>#VALUE!</v>
      </c>
      <c r="H264" s="203" t="e">
        <f t="shared" si="39"/>
        <v>#VALUE!</v>
      </c>
    </row>
    <row r="265" spans="1:8" s="282" customFormat="1" ht="18.75" customHeight="1">
      <c r="A265" s="221" t="s">
        <v>2</v>
      </c>
      <c r="B265" s="222"/>
      <c r="C265" s="218"/>
      <c r="D265" s="219"/>
      <c r="E265" s="219"/>
      <c r="F265" s="222"/>
      <c r="G265" s="262">
        <f t="shared" si="38"/>
        <v>0</v>
      </c>
      <c r="H265" s="208">
        <f t="shared" si="39"/>
        <v>0</v>
      </c>
    </row>
    <row r="266" spans="1:8" s="282" customFormat="1" ht="18.75" customHeight="1">
      <c r="A266" s="221" t="s">
        <v>3</v>
      </c>
      <c r="B266" s="232" t="s">
        <v>5</v>
      </c>
      <c r="C266" s="224" t="s">
        <v>5</v>
      </c>
      <c r="D266" s="225" t="s">
        <v>5</v>
      </c>
      <c r="E266" s="225" t="s">
        <v>5</v>
      </c>
      <c r="F266" s="226" t="s">
        <v>5</v>
      </c>
      <c r="G266" s="262" t="e">
        <f t="shared" si="38"/>
        <v>#VALUE!</v>
      </c>
      <c r="H266" s="208" t="e">
        <f t="shared" si="39"/>
        <v>#VALUE!</v>
      </c>
    </row>
    <row r="267" spans="1:8" s="282" customFormat="1" ht="18.75" customHeight="1">
      <c r="A267" s="233" t="s">
        <v>4</v>
      </c>
      <c r="B267" s="227" t="s">
        <v>5</v>
      </c>
      <c r="C267" s="234" t="s">
        <v>5</v>
      </c>
      <c r="D267" s="228" t="s">
        <v>5</v>
      </c>
      <c r="E267" s="228" t="s">
        <v>5</v>
      </c>
      <c r="F267" s="229" t="s">
        <v>5</v>
      </c>
      <c r="G267" s="266" t="e">
        <f t="shared" si="38"/>
        <v>#VALUE!</v>
      </c>
      <c r="H267" s="215" t="e">
        <f t="shared" si="39"/>
        <v>#VALUE!</v>
      </c>
    </row>
    <row r="268" spans="1:8" s="282" customFormat="1" ht="33" customHeight="1">
      <c r="A268" s="233" t="s">
        <v>8</v>
      </c>
      <c r="B268" s="227">
        <v>0</v>
      </c>
      <c r="C268" s="234" t="s">
        <v>5</v>
      </c>
      <c r="D268" s="228" t="s">
        <v>5</v>
      </c>
      <c r="E268" s="228" t="s">
        <v>5</v>
      </c>
      <c r="F268" s="229" t="s">
        <v>5</v>
      </c>
      <c r="G268" s="266" t="e">
        <f t="shared" si="38"/>
        <v>#VALUE!</v>
      </c>
      <c r="H268" s="215" t="e">
        <f t="shared" si="39"/>
        <v>#VALUE!</v>
      </c>
    </row>
    <row r="269" spans="1:8" s="282" customFormat="1" ht="49.5" hidden="1" customHeight="1">
      <c r="A269" s="230" t="s">
        <v>17</v>
      </c>
      <c r="B269" s="222" t="s">
        <v>5</v>
      </c>
      <c r="C269" s="231" t="s">
        <v>5</v>
      </c>
      <c r="D269" s="220" t="s">
        <v>5</v>
      </c>
      <c r="E269" s="220"/>
      <c r="F269" s="217"/>
      <c r="G269" s="207" t="e">
        <f t="shared" si="38"/>
        <v>#VALUE!</v>
      </c>
      <c r="H269" s="208" t="e">
        <f t="shared" si="39"/>
        <v>#VALUE!</v>
      </c>
    </row>
    <row r="270" spans="1:8" s="282" customFormat="1" ht="18.75" hidden="1" customHeight="1">
      <c r="A270" s="221" t="s">
        <v>2</v>
      </c>
      <c r="B270" s="222"/>
      <c r="C270" s="218"/>
      <c r="D270" s="219"/>
      <c r="E270" s="219"/>
      <c r="F270" s="222"/>
      <c r="G270" s="207">
        <f t="shared" si="38"/>
        <v>0</v>
      </c>
      <c r="H270" s="208">
        <f t="shared" si="39"/>
        <v>0</v>
      </c>
    </row>
    <row r="271" spans="1:8" s="282" customFormat="1" ht="18.75" hidden="1" customHeight="1">
      <c r="A271" s="221" t="s">
        <v>3</v>
      </c>
      <c r="B271" s="222" t="s">
        <v>5</v>
      </c>
      <c r="C271" s="218" t="s">
        <v>5</v>
      </c>
      <c r="D271" s="219" t="s">
        <v>5</v>
      </c>
      <c r="E271" s="219"/>
      <c r="F271" s="222"/>
      <c r="G271" s="207" t="e">
        <f t="shared" si="38"/>
        <v>#VALUE!</v>
      </c>
      <c r="H271" s="208" t="e">
        <f t="shared" si="39"/>
        <v>#VALUE!</v>
      </c>
    </row>
    <row r="272" spans="1:8" s="282" customFormat="1" ht="18.75" hidden="1" customHeight="1">
      <c r="A272" s="221" t="s">
        <v>4</v>
      </c>
      <c r="B272" s="222" t="s">
        <v>5</v>
      </c>
      <c r="C272" s="218" t="s">
        <v>5</v>
      </c>
      <c r="D272" s="219" t="s">
        <v>5</v>
      </c>
      <c r="E272" s="219"/>
      <c r="F272" s="222"/>
      <c r="G272" s="207" t="e">
        <f t="shared" si="38"/>
        <v>#VALUE!</v>
      </c>
      <c r="H272" s="208" t="e">
        <f t="shared" si="39"/>
        <v>#VALUE!</v>
      </c>
    </row>
    <row r="273" spans="1:8" s="282" customFormat="1" ht="33" hidden="1" customHeight="1">
      <c r="A273" s="233" t="s">
        <v>8</v>
      </c>
      <c r="B273" s="265" t="s">
        <v>5</v>
      </c>
      <c r="C273" s="270" t="s">
        <v>5</v>
      </c>
      <c r="D273" s="281" t="s">
        <v>5</v>
      </c>
      <c r="E273" s="281"/>
      <c r="F273" s="265"/>
      <c r="G273" s="207" t="e">
        <f t="shared" si="38"/>
        <v>#VALUE!</v>
      </c>
      <c r="H273" s="208" t="e">
        <f t="shared" si="39"/>
        <v>#VALUE!</v>
      </c>
    </row>
    <row r="274" spans="1:8" s="282" customFormat="1" ht="49.5" hidden="1" customHeight="1">
      <c r="A274" s="230" t="s">
        <v>20</v>
      </c>
      <c r="B274" s="217" t="s">
        <v>5</v>
      </c>
      <c r="C274" s="231" t="s">
        <v>5</v>
      </c>
      <c r="D274" s="220" t="s">
        <v>5</v>
      </c>
      <c r="E274" s="220"/>
      <c r="F274" s="217"/>
      <c r="G274" s="202" t="e">
        <f t="shared" si="38"/>
        <v>#VALUE!</v>
      </c>
      <c r="H274" s="203" t="e">
        <f t="shared" si="39"/>
        <v>#VALUE!</v>
      </c>
    </row>
    <row r="275" spans="1:8" s="282" customFormat="1" ht="18.75" hidden="1" customHeight="1">
      <c r="A275" s="221" t="s">
        <v>2</v>
      </c>
      <c r="B275" s="222"/>
      <c r="C275" s="218"/>
      <c r="D275" s="219"/>
      <c r="E275" s="219"/>
      <c r="F275" s="222"/>
      <c r="G275" s="207"/>
      <c r="H275" s="208"/>
    </row>
    <row r="276" spans="1:8" ht="16.5" hidden="1" customHeight="1">
      <c r="A276" s="221" t="s">
        <v>3</v>
      </c>
      <c r="B276" s="222" t="s">
        <v>5</v>
      </c>
      <c r="C276" s="218" t="s">
        <v>5</v>
      </c>
      <c r="D276" s="219" t="s">
        <v>5</v>
      </c>
      <c r="E276" s="219"/>
      <c r="F276" s="222"/>
      <c r="G276" s="207" t="e">
        <f t="shared" si="38"/>
        <v>#VALUE!</v>
      </c>
      <c r="H276" s="208" t="e">
        <f>IF(D276=0,0,D276/B276)</f>
        <v>#VALUE!</v>
      </c>
    </row>
    <row r="277" spans="1:8" ht="16.5" hidden="1" customHeight="1">
      <c r="A277" s="221" t="s">
        <v>4</v>
      </c>
      <c r="B277" s="222" t="s">
        <v>5</v>
      </c>
      <c r="C277" s="218" t="s">
        <v>5</v>
      </c>
      <c r="D277" s="219" t="s">
        <v>5</v>
      </c>
      <c r="E277" s="219"/>
      <c r="F277" s="222"/>
      <c r="G277" s="207" t="e">
        <f t="shared" si="38"/>
        <v>#VALUE!</v>
      </c>
      <c r="H277" s="208" t="e">
        <f>IF(D277=0,0,D277/B277)</f>
        <v>#VALUE!</v>
      </c>
    </row>
    <row r="278" spans="1:8" ht="33" hidden="1" customHeight="1">
      <c r="A278" s="233" t="s">
        <v>8</v>
      </c>
      <c r="B278" s="265" t="s">
        <v>5</v>
      </c>
      <c r="C278" s="234" t="s">
        <v>5</v>
      </c>
      <c r="D278" s="281" t="s">
        <v>5</v>
      </c>
      <c r="E278" s="281"/>
      <c r="F278" s="265"/>
      <c r="G278" s="214" t="e">
        <f t="shared" si="38"/>
        <v>#VALUE!</v>
      </c>
      <c r="H278" s="215" t="e">
        <f>IF(D278=0,0,D278/B278)</f>
        <v>#VALUE!</v>
      </c>
    </row>
    <row r="279" spans="1:8" ht="49.5" hidden="1" customHeight="1">
      <c r="A279" s="230" t="s">
        <v>20</v>
      </c>
      <c r="B279" s="217" t="s">
        <v>5</v>
      </c>
      <c r="C279" s="231">
        <f>SUM(C281:C283)</f>
        <v>0</v>
      </c>
      <c r="D279" s="220">
        <f>SUM(D281:D283)</f>
        <v>0</v>
      </c>
      <c r="E279" s="220">
        <v>100</v>
      </c>
      <c r="F279" s="217" t="s">
        <v>5</v>
      </c>
      <c r="G279" s="260">
        <f t="shared" si="38"/>
        <v>0</v>
      </c>
      <c r="H279" s="203">
        <f t="shared" ref="H279:H293" si="40">IF(D279=0,0,D279/B279)</f>
        <v>0</v>
      </c>
    </row>
    <row r="280" spans="1:8" ht="16.5" hidden="1" customHeight="1">
      <c r="A280" s="221" t="s">
        <v>2</v>
      </c>
      <c r="B280" s="222"/>
      <c r="C280" s="218"/>
      <c r="D280" s="219"/>
      <c r="E280" s="219"/>
      <c r="F280" s="222"/>
      <c r="G280" s="262"/>
      <c r="H280" s="208"/>
    </row>
    <row r="281" spans="1:8" ht="16.5" hidden="1" customHeight="1">
      <c r="A281" s="221" t="s">
        <v>3</v>
      </c>
      <c r="B281" s="222" t="s">
        <v>5</v>
      </c>
      <c r="C281" s="224" t="s">
        <v>5</v>
      </c>
      <c r="D281" s="225" t="s">
        <v>5</v>
      </c>
      <c r="E281" s="225" t="s">
        <v>5</v>
      </c>
      <c r="F281" s="226" t="s">
        <v>5</v>
      </c>
      <c r="G281" s="262" t="e">
        <f t="shared" si="38"/>
        <v>#VALUE!</v>
      </c>
      <c r="H281" s="208" t="e">
        <f t="shared" si="40"/>
        <v>#VALUE!</v>
      </c>
    </row>
    <row r="282" spans="1:8" ht="16.5" hidden="1" customHeight="1">
      <c r="A282" s="221" t="s">
        <v>4</v>
      </c>
      <c r="B282" s="222" t="s">
        <v>5</v>
      </c>
      <c r="C282" s="224" t="s">
        <v>5</v>
      </c>
      <c r="D282" s="225" t="s">
        <v>5</v>
      </c>
      <c r="E282" s="225" t="s">
        <v>5</v>
      </c>
      <c r="F282" s="226" t="s">
        <v>5</v>
      </c>
      <c r="G282" s="262" t="e">
        <f t="shared" si="38"/>
        <v>#VALUE!</v>
      </c>
      <c r="H282" s="208" t="e">
        <f t="shared" si="40"/>
        <v>#VALUE!</v>
      </c>
    </row>
    <row r="283" spans="1:8" ht="33" hidden="1" customHeight="1">
      <c r="A283" s="233" t="s">
        <v>8</v>
      </c>
      <c r="B283" s="265" t="s">
        <v>5</v>
      </c>
      <c r="C283" s="234" t="s">
        <v>5</v>
      </c>
      <c r="D283" s="228" t="s">
        <v>5</v>
      </c>
      <c r="E283" s="228">
        <v>100</v>
      </c>
      <c r="F283" s="229" t="s">
        <v>5</v>
      </c>
      <c r="G283" s="266" t="e">
        <f t="shared" si="38"/>
        <v>#VALUE!</v>
      </c>
      <c r="H283" s="215" t="e">
        <f t="shared" si="40"/>
        <v>#VALUE!</v>
      </c>
    </row>
    <row r="284" spans="1:8" ht="49.5" hidden="1">
      <c r="A284" s="230" t="s">
        <v>21</v>
      </c>
      <c r="B284" s="217" t="s">
        <v>5</v>
      </c>
      <c r="C284" s="231" t="s">
        <v>5</v>
      </c>
      <c r="D284" s="220" t="s">
        <v>5</v>
      </c>
      <c r="E284" s="220" t="s">
        <v>5</v>
      </c>
      <c r="F284" s="217" t="s">
        <v>5</v>
      </c>
      <c r="G284" s="260" t="e">
        <f t="shared" si="38"/>
        <v>#VALUE!</v>
      </c>
      <c r="H284" s="203" t="e">
        <f t="shared" si="40"/>
        <v>#VALUE!</v>
      </c>
    </row>
    <row r="285" spans="1:8" hidden="1">
      <c r="A285" s="221" t="s">
        <v>2</v>
      </c>
      <c r="B285" s="222"/>
      <c r="C285" s="218"/>
      <c r="D285" s="219"/>
      <c r="E285" s="219"/>
      <c r="F285" s="222"/>
      <c r="G285" s="262">
        <f t="shared" si="38"/>
        <v>0</v>
      </c>
      <c r="H285" s="208">
        <f t="shared" si="40"/>
        <v>0</v>
      </c>
    </row>
    <row r="286" spans="1:8" hidden="1">
      <c r="A286" s="221" t="s">
        <v>3</v>
      </c>
      <c r="B286" s="222" t="s">
        <v>5</v>
      </c>
      <c r="C286" s="224" t="s">
        <v>5</v>
      </c>
      <c r="D286" s="225" t="s">
        <v>5</v>
      </c>
      <c r="E286" s="225" t="s">
        <v>5</v>
      </c>
      <c r="F286" s="226" t="s">
        <v>5</v>
      </c>
      <c r="G286" s="262" t="e">
        <f t="shared" si="38"/>
        <v>#VALUE!</v>
      </c>
      <c r="H286" s="208" t="e">
        <f t="shared" si="40"/>
        <v>#VALUE!</v>
      </c>
    </row>
    <row r="287" spans="1:8" hidden="1">
      <c r="A287" s="221" t="s">
        <v>4</v>
      </c>
      <c r="B287" s="222" t="s">
        <v>5</v>
      </c>
      <c r="C287" s="224" t="s">
        <v>5</v>
      </c>
      <c r="D287" s="225" t="s">
        <v>5</v>
      </c>
      <c r="E287" s="225" t="s">
        <v>5</v>
      </c>
      <c r="F287" s="226" t="s">
        <v>5</v>
      </c>
      <c r="G287" s="262" t="e">
        <f t="shared" si="38"/>
        <v>#VALUE!</v>
      </c>
      <c r="H287" s="208" t="e">
        <f t="shared" si="40"/>
        <v>#VALUE!</v>
      </c>
    </row>
    <row r="288" spans="1:8" ht="33" hidden="1">
      <c r="A288" s="233" t="s">
        <v>8</v>
      </c>
      <c r="B288" s="265" t="s">
        <v>5</v>
      </c>
      <c r="C288" s="234" t="s">
        <v>5</v>
      </c>
      <c r="D288" s="228" t="s">
        <v>5</v>
      </c>
      <c r="E288" s="228" t="s">
        <v>5</v>
      </c>
      <c r="F288" s="229" t="s">
        <v>5</v>
      </c>
      <c r="G288" s="266" t="e">
        <f t="shared" si="38"/>
        <v>#VALUE!</v>
      </c>
      <c r="H288" s="215" t="e">
        <f t="shared" si="40"/>
        <v>#VALUE!</v>
      </c>
    </row>
    <row r="289" spans="1:8" s="282" customFormat="1" ht="66">
      <c r="A289" s="240" t="s">
        <v>147</v>
      </c>
      <c r="B289" s="217" t="s">
        <v>5</v>
      </c>
      <c r="C289" s="217">
        <f>SUM(C291:C293)</f>
        <v>65.7</v>
      </c>
      <c r="D289" s="231">
        <f>SUM(D291:D293)</f>
        <v>65.7</v>
      </c>
      <c r="E289" s="220">
        <v>100</v>
      </c>
      <c r="F289" s="217" t="s">
        <v>5</v>
      </c>
      <c r="G289" s="260">
        <f t="shared" si="38"/>
        <v>1</v>
      </c>
      <c r="H289" s="203" t="e">
        <f t="shared" si="40"/>
        <v>#VALUE!</v>
      </c>
    </row>
    <row r="290" spans="1:8" s="282" customFormat="1" ht="18.75">
      <c r="A290" s="242" t="s">
        <v>19</v>
      </c>
      <c r="B290" s="222"/>
      <c r="C290" s="222"/>
      <c r="D290" s="218"/>
      <c r="E290" s="219"/>
      <c r="F290" s="222"/>
      <c r="G290" s="262">
        <f t="shared" si="38"/>
        <v>0</v>
      </c>
      <c r="H290" s="208">
        <f t="shared" si="40"/>
        <v>0</v>
      </c>
    </row>
    <row r="291" spans="1:8" s="282" customFormat="1" ht="18.75">
      <c r="A291" s="242" t="s">
        <v>3</v>
      </c>
      <c r="B291" s="222" t="s">
        <v>5</v>
      </c>
      <c r="C291" s="226" t="s">
        <v>5</v>
      </c>
      <c r="D291" s="224" t="s">
        <v>5</v>
      </c>
      <c r="E291" s="225" t="s">
        <v>5</v>
      </c>
      <c r="F291" s="226" t="s">
        <v>5</v>
      </c>
      <c r="G291" s="262" t="e">
        <f t="shared" si="38"/>
        <v>#VALUE!</v>
      </c>
      <c r="H291" s="208" t="e">
        <f t="shared" si="40"/>
        <v>#VALUE!</v>
      </c>
    </row>
    <row r="292" spans="1:8" s="282" customFormat="1" ht="18.75">
      <c r="A292" s="242" t="s">
        <v>4</v>
      </c>
      <c r="B292" s="222" t="s">
        <v>5</v>
      </c>
      <c r="C292" s="226" t="s">
        <v>5</v>
      </c>
      <c r="D292" s="224" t="s">
        <v>5</v>
      </c>
      <c r="E292" s="225" t="s">
        <v>5</v>
      </c>
      <c r="F292" s="226" t="s">
        <v>5</v>
      </c>
      <c r="G292" s="262" t="e">
        <f t="shared" si="38"/>
        <v>#VALUE!</v>
      </c>
      <c r="H292" s="208" t="e">
        <f t="shared" si="40"/>
        <v>#VALUE!</v>
      </c>
    </row>
    <row r="293" spans="1:8" s="282" customFormat="1" ht="33">
      <c r="A293" s="243" t="s">
        <v>8</v>
      </c>
      <c r="B293" s="265" t="s">
        <v>5</v>
      </c>
      <c r="C293" s="229">
        <v>65.7</v>
      </c>
      <c r="D293" s="234">
        <v>65.7</v>
      </c>
      <c r="E293" s="228">
        <v>100</v>
      </c>
      <c r="F293" s="229" t="s">
        <v>5</v>
      </c>
      <c r="G293" s="266">
        <f t="shared" si="38"/>
        <v>1</v>
      </c>
      <c r="H293" s="215" t="e">
        <f t="shared" si="40"/>
        <v>#VALUE!</v>
      </c>
    </row>
    <row r="294" spans="1:8" s="7" customFormat="1">
      <c r="A294" s="199" t="s">
        <v>7</v>
      </c>
      <c r="B294" s="205">
        <f>SUM(B249,B185)</f>
        <v>211081.69999999998</v>
      </c>
      <c r="C294" s="200">
        <f>SUM(C249,C185)</f>
        <v>571755.70000000007</v>
      </c>
      <c r="D294" s="200">
        <f>SUM(D249,D185)</f>
        <v>227800.39999999997</v>
      </c>
      <c r="E294" s="200">
        <v>39.799999999999997</v>
      </c>
      <c r="F294" s="201">
        <v>107.9</v>
      </c>
      <c r="G294" s="202">
        <f t="shared" si="38"/>
        <v>0.39842261301461435</v>
      </c>
      <c r="H294" s="203">
        <f>IF(D294=0,0,D294/B294)</f>
        <v>1.0792048765951761</v>
      </c>
    </row>
    <row r="295" spans="1:8" s="7" customFormat="1" ht="17.25">
      <c r="A295" s="204" t="s">
        <v>2</v>
      </c>
      <c r="B295" s="205"/>
      <c r="C295" s="205"/>
      <c r="D295" s="205"/>
      <c r="E295" s="205"/>
      <c r="F295" s="206"/>
      <c r="G295" s="207"/>
      <c r="H295" s="208"/>
    </row>
    <row r="296" spans="1:8" s="7" customFormat="1" ht="17.25">
      <c r="A296" s="204" t="s">
        <v>3</v>
      </c>
      <c r="B296" s="209" t="s">
        <v>5</v>
      </c>
      <c r="C296" s="209">
        <f>SUM(C187,C251)</f>
        <v>123.8</v>
      </c>
      <c r="D296" s="209">
        <f>SUM(D187,D251)</f>
        <v>44.5</v>
      </c>
      <c r="E296" s="209">
        <v>35.9</v>
      </c>
      <c r="F296" s="210" t="s">
        <v>5</v>
      </c>
      <c r="G296" s="207">
        <f t="shared" si="38"/>
        <v>0.35945072697899838</v>
      </c>
      <c r="H296" s="208" t="e">
        <f>IF(D296=0,0,D296/B296)</f>
        <v>#VALUE!</v>
      </c>
    </row>
    <row r="297" spans="1:8" s="7" customFormat="1" ht="17.25">
      <c r="A297" s="204" t="s">
        <v>4</v>
      </c>
      <c r="B297" s="209">
        <f>SUM(B188,B252)</f>
        <v>16277.2</v>
      </c>
      <c r="C297" s="209">
        <f>SUM(C188,C252)</f>
        <v>47108.4</v>
      </c>
      <c r="D297" s="209">
        <f>SUM(D188)</f>
        <v>2640</v>
      </c>
      <c r="E297" s="209">
        <v>5.6</v>
      </c>
      <c r="F297" s="210">
        <v>16.2</v>
      </c>
      <c r="G297" s="207">
        <f t="shared" si="38"/>
        <v>5.6040960847746894E-2</v>
      </c>
      <c r="H297" s="208">
        <f>IF(D297=0,0,D297/B297)</f>
        <v>0.16219005725800506</v>
      </c>
    </row>
    <row r="298" spans="1:8" s="7" customFormat="1" ht="34.5">
      <c r="A298" s="305" t="s">
        <v>8</v>
      </c>
      <c r="B298" s="212">
        <f>SUM(B189,B253)</f>
        <v>194804.5</v>
      </c>
      <c r="C298" s="212">
        <f>SUM(C189,C253)</f>
        <v>524523.5</v>
      </c>
      <c r="D298" s="212">
        <f>SUM(D189,D249)</f>
        <v>225115.89999999997</v>
      </c>
      <c r="E298" s="212">
        <v>42.9</v>
      </c>
      <c r="F298" s="213">
        <v>115.6</v>
      </c>
      <c r="G298" s="214">
        <f t="shared" si="38"/>
        <v>0.42918172398376808</v>
      </c>
      <c r="H298" s="215">
        <f>IF(D298=0,0,D298/B298)</f>
        <v>1.1555990749700338</v>
      </c>
    </row>
    <row r="299" spans="1:8" s="7" customFormat="1" ht="34.5" hidden="1">
      <c r="A299" s="278" t="s">
        <v>40</v>
      </c>
      <c r="B299" s="299">
        <f t="shared" ref="B299:C299" si="41">SUM(B190)</f>
        <v>18.2</v>
      </c>
      <c r="C299" s="299">
        <f t="shared" si="41"/>
        <v>5276.5</v>
      </c>
      <c r="D299" s="299">
        <f>SUM(D190)</f>
        <v>5276.4000000000005</v>
      </c>
      <c r="E299" s="299"/>
      <c r="F299" s="300"/>
      <c r="G299" s="252">
        <f t="shared" si="38"/>
        <v>0.99998104804321053</v>
      </c>
      <c r="H299" s="253">
        <f>IF(D299=0,0,D299/B299)</f>
        <v>289.91208791208794</v>
      </c>
    </row>
    <row r="300" spans="1:8" ht="49.5" customHeight="1">
      <c r="A300" s="401" t="s">
        <v>127</v>
      </c>
      <c r="B300" s="402"/>
      <c r="C300" s="402"/>
      <c r="D300" s="402"/>
      <c r="E300" s="402"/>
      <c r="F300" s="403"/>
      <c r="G300" s="271"/>
      <c r="H300" s="272"/>
    </row>
    <row r="301" spans="1:8" s="7" customFormat="1" ht="66">
      <c r="A301" s="199" t="s">
        <v>66</v>
      </c>
      <c r="B301" s="200">
        <f>SUM(B306,B311,B316,B321,B326,B346,B351,B356)</f>
        <v>159.30000000000001</v>
      </c>
      <c r="C301" s="200">
        <f>SUM(C306,C311,C316,C321,C326,C346,C351,C356)</f>
        <v>1771501.9999999998</v>
      </c>
      <c r="D301" s="200">
        <f>SUM(D306,D311,D316,D321,D326,D346,D351,D356)</f>
        <v>74361.399999999994</v>
      </c>
      <c r="E301" s="200">
        <v>4.2</v>
      </c>
      <c r="F301" s="201">
        <v>46680.1</v>
      </c>
      <c r="G301" s="202">
        <f>IF(C301=0,0,D301/C301)</f>
        <v>4.1976469685046931E-2</v>
      </c>
      <c r="H301" s="203">
        <f>IF(D301=0,0,D301/B301)</f>
        <v>466.80100439422466</v>
      </c>
    </row>
    <row r="302" spans="1:8" s="7" customFormat="1" ht="17.25">
      <c r="A302" s="204" t="s">
        <v>2</v>
      </c>
      <c r="B302" s="205"/>
      <c r="C302" s="205"/>
      <c r="D302" s="205"/>
      <c r="E302" s="205"/>
      <c r="F302" s="206"/>
      <c r="G302" s="207"/>
      <c r="H302" s="208"/>
    </row>
    <row r="303" spans="1:8" s="7" customFormat="1" ht="17.25">
      <c r="A303" s="204" t="s">
        <v>3</v>
      </c>
      <c r="B303" s="209" t="s">
        <v>5</v>
      </c>
      <c r="C303" s="209">
        <f t="shared" ref="C303:D305" si="42">SUM(C308,C313,C318,C323,C328,C348,C353,C358)</f>
        <v>545000</v>
      </c>
      <c r="D303" s="209">
        <f t="shared" si="42"/>
        <v>0</v>
      </c>
      <c r="E303" s="209">
        <v>0</v>
      </c>
      <c r="F303" s="210" t="s">
        <v>5</v>
      </c>
      <c r="G303" s="207">
        <f>IF(C303=0,0,D303/C303)</f>
        <v>0</v>
      </c>
      <c r="H303" s="208">
        <f>IF(D303=0,0,D303/B303)</f>
        <v>0</v>
      </c>
    </row>
    <row r="304" spans="1:8" s="7" customFormat="1" ht="17.25">
      <c r="A304" s="204" t="s">
        <v>4</v>
      </c>
      <c r="B304" s="209">
        <f>SUM(B309,B314,B319,B324,B329,B349,B354,B359)</f>
        <v>0</v>
      </c>
      <c r="C304" s="209">
        <f t="shared" si="42"/>
        <v>1155805</v>
      </c>
      <c r="D304" s="209">
        <f t="shared" si="42"/>
        <v>74181.599999999991</v>
      </c>
      <c r="E304" s="209">
        <v>6.4</v>
      </c>
      <c r="F304" s="210" t="s">
        <v>5</v>
      </c>
      <c r="G304" s="207">
        <f t="shared" ref="G304:G423" si="43">IF(C304=0,0,D304/C304)</f>
        <v>6.418176076414274E-2</v>
      </c>
      <c r="H304" s="208" t="e">
        <f>IF(D304=0,0,D304/B304)</f>
        <v>#DIV/0!</v>
      </c>
    </row>
    <row r="305" spans="1:8" s="7" customFormat="1" ht="34.5">
      <c r="A305" s="204" t="s">
        <v>8</v>
      </c>
      <c r="B305" s="209">
        <f>SUM(B310,B315,B320,B325,B330,B350,B355,B360)</f>
        <v>159.30000000000001</v>
      </c>
      <c r="C305" s="209">
        <f t="shared" si="42"/>
        <v>70697</v>
      </c>
      <c r="D305" s="209">
        <f t="shared" si="42"/>
        <v>179.8</v>
      </c>
      <c r="E305" s="209">
        <v>0.3</v>
      </c>
      <c r="F305" s="210">
        <v>112.9</v>
      </c>
      <c r="G305" s="214">
        <f t="shared" si="43"/>
        <v>2.5432479454573745E-3</v>
      </c>
      <c r="H305" s="215">
        <f>IF(D305=0,0,D305/B305)</f>
        <v>1.1286880100439423</v>
      </c>
    </row>
    <row r="306" spans="1:8" ht="66">
      <c r="A306" s="230" t="s">
        <v>23</v>
      </c>
      <c r="B306" s="220">
        <f>SUM(B308:B310)</f>
        <v>159.30000000000001</v>
      </c>
      <c r="C306" s="217">
        <f>SUM(C308:C310)</f>
        <v>5665.1</v>
      </c>
      <c r="D306" s="217">
        <f>SUM(D308:D310)</f>
        <v>109.8</v>
      </c>
      <c r="E306" s="217">
        <v>1.9</v>
      </c>
      <c r="F306" s="217">
        <v>68.900000000000006</v>
      </c>
      <c r="G306" s="207">
        <f>IF(C306=0,0,D306/C306)</f>
        <v>1.9381829093925967E-2</v>
      </c>
      <c r="H306" s="208">
        <f>IF(D306=0,0,D306/B306)</f>
        <v>0.68926553672316382</v>
      </c>
    </row>
    <row r="307" spans="1:8" s="282" customFormat="1" ht="18.75">
      <c r="A307" s="221" t="s">
        <v>2</v>
      </c>
      <c r="B307" s="219"/>
      <c r="C307" s="222"/>
      <c r="D307" s="222"/>
      <c r="E307" s="222"/>
      <c r="F307" s="222"/>
      <c r="G307" s="207"/>
      <c r="H307" s="208"/>
    </row>
    <row r="308" spans="1:8" s="282" customFormat="1" ht="18.75">
      <c r="A308" s="221" t="s">
        <v>3</v>
      </c>
      <c r="B308" s="225" t="s">
        <v>63</v>
      </c>
      <c r="C308" s="226">
        <v>5450</v>
      </c>
      <c r="D308" s="226">
        <v>0</v>
      </c>
      <c r="E308" s="226">
        <v>0</v>
      </c>
      <c r="F308" s="226" t="s">
        <v>5</v>
      </c>
      <c r="G308" s="207">
        <f t="shared" si="43"/>
        <v>0</v>
      </c>
      <c r="H308" s="208">
        <f>IF(D308=0,0,D308/B308)</f>
        <v>0</v>
      </c>
    </row>
    <row r="309" spans="1:8" s="282" customFormat="1" ht="18.75">
      <c r="A309" s="221" t="s">
        <v>4</v>
      </c>
      <c r="B309" s="225" t="s">
        <v>63</v>
      </c>
      <c r="C309" s="226">
        <v>55.1</v>
      </c>
      <c r="D309" s="226">
        <v>0</v>
      </c>
      <c r="E309" s="226">
        <v>0</v>
      </c>
      <c r="F309" s="226" t="s">
        <v>5</v>
      </c>
      <c r="G309" s="207">
        <f t="shared" si="43"/>
        <v>0</v>
      </c>
      <c r="H309" s="208">
        <f>IF(D309=0,0,D309/B309)</f>
        <v>0</v>
      </c>
    </row>
    <row r="310" spans="1:8" s="282" customFormat="1" ht="33">
      <c r="A310" s="233" t="s">
        <v>8</v>
      </c>
      <c r="B310" s="228">
        <v>159.30000000000001</v>
      </c>
      <c r="C310" s="229">
        <v>160</v>
      </c>
      <c r="D310" s="229">
        <v>109.8</v>
      </c>
      <c r="E310" s="229">
        <v>0</v>
      </c>
      <c r="F310" s="229">
        <v>0</v>
      </c>
      <c r="G310" s="207">
        <f t="shared" si="43"/>
        <v>0.68625000000000003</v>
      </c>
      <c r="H310" s="208">
        <f>IF(D310=0,0,D310/B310)</f>
        <v>0.68926553672316382</v>
      </c>
    </row>
    <row r="311" spans="1:8" s="282" customFormat="1" ht="49.5">
      <c r="A311" s="230" t="s">
        <v>16</v>
      </c>
      <c r="B311" s="217">
        <f>SUM(B313:B315)</f>
        <v>0</v>
      </c>
      <c r="C311" s="231">
        <f t="shared" ref="C311:D311" si="44">SUM(C313:C315)</f>
        <v>326392.8</v>
      </c>
      <c r="D311" s="220">
        <f t="shared" si="44"/>
        <v>30</v>
      </c>
      <c r="E311" s="220">
        <v>0</v>
      </c>
      <c r="F311" s="217" t="s">
        <v>5</v>
      </c>
      <c r="G311" s="260">
        <f t="shared" si="43"/>
        <v>9.1913792216004764E-5</v>
      </c>
      <c r="H311" s="203" t="e">
        <f>IF(D311=0,0,D311/B311)</f>
        <v>#DIV/0!</v>
      </c>
    </row>
    <row r="312" spans="1:8" s="282" customFormat="1" ht="18.75">
      <c r="A312" s="221" t="s">
        <v>2</v>
      </c>
      <c r="B312" s="222"/>
      <c r="C312" s="224"/>
      <c r="D312" s="225"/>
      <c r="E312" s="225"/>
      <c r="F312" s="226"/>
      <c r="G312" s="262"/>
      <c r="H312" s="208"/>
    </row>
    <row r="313" spans="1:8" s="282" customFormat="1" ht="18.75">
      <c r="A313" s="221" t="s">
        <v>3</v>
      </c>
      <c r="B313" s="226" t="s">
        <v>5</v>
      </c>
      <c r="C313" s="224">
        <v>84150</v>
      </c>
      <c r="D313" s="225">
        <v>0</v>
      </c>
      <c r="E313" s="225">
        <v>0</v>
      </c>
      <c r="F313" s="226" t="s">
        <v>5</v>
      </c>
      <c r="G313" s="262">
        <f t="shared" ref="G313:G315" si="45">IF(C313=0,0,D313/C313)</f>
        <v>0</v>
      </c>
      <c r="H313" s="208">
        <f>IF(D313=0,0,D313/B313)</f>
        <v>0</v>
      </c>
    </row>
    <row r="314" spans="1:8" s="282" customFormat="1" ht="18.75">
      <c r="A314" s="221" t="s">
        <v>4</v>
      </c>
      <c r="B314" s="226" t="s">
        <v>5</v>
      </c>
      <c r="C314" s="224">
        <v>228543.7</v>
      </c>
      <c r="D314" s="225">
        <v>0</v>
      </c>
      <c r="E314" s="225">
        <v>0</v>
      </c>
      <c r="F314" s="226" t="s">
        <v>5</v>
      </c>
      <c r="G314" s="262">
        <f t="shared" si="45"/>
        <v>0</v>
      </c>
      <c r="H314" s="208">
        <f>IF(D314=0,0,D314/B314)</f>
        <v>0</v>
      </c>
    </row>
    <row r="315" spans="1:8" s="282" customFormat="1" ht="33">
      <c r="A315" s="233" t="s">
        <v>8</v>
      </c>
      <c r="B315" s="229">
        <v>0</v>
      </c>
      <c r="C315" s="234">
        <v>13699.1</v>
      </c>
      <c r="D315" s="228">
        <v>30</v>
      </c>
      <c r="E315" s="228">
        <v>0.2</v>
      </c>
      <c r="F315" s="229" t="s">
        <v>5</v>
      </c>
      <c r="G315" s="266">
        <f t="shared" si="45"/>
        <v>2.1899248855764245E-3</v>
      </c>
      <c r="H315" s="215" t="e">
        <f>IF(D315=0,0,D315/B315)</f>
        <v>#DIV/0!</v>
      </c>
    </row>
    <row r="316" spans="1:8" s="282" customFormat="1" ht="49.5">
      <c r="A316" s="230" t="s">
        <v>21</v>
      </c>
      <c r="B316" s="220">
        <f>SUM(B318:B320)</f>
        <v>0</v>
      </c>
      <c r="C316" s="237">
        <f>SUM(C318:C320)</f>
        <v>161905.59999999998</v>
      </c>
      <c r="D316" s="237">
        <f>SUM(D318:D320)</f>
        <v>20</v>
      </c>
      <c r="E316" s="237">
        <v>0</v>
      </c>
      <c r="F316" s="237" t="s">
        <v>5</v>
      </c>
      <c r="G316" s="207">
        <f t="shared" si="43"/>
        <v>1.2352877232164918E-4</v>
      </c>
      <c r="H316" s="208" t="e">
        <f>IF(D316=0,0,D316/B316)</f>
        <v>#DIV/0!</v>
      </c>
    </row>
    <row r="317" spans="1:8" s="282" customFormat="1" ht="18.75">
      <c r="A317" s="221" t="s">
        <v>2</v>
      </c>
      <c r="B317" s="219"/>
      <c r="C317" s="226"/>
      <c r="D317" s="226"/>
      <c r="E317" s="226"/>
      <c r="F317" s="226"/>
      <c r="G317" s="207"/>
      <c r="H317" s="208"/>
    </row>
    <row r="318" spans="1:8" s="282" customFormat="1" ht="18.75">
      <c r="A318" s="221" t="s">
        <v>3</v>
      </c>
      <c r="B318" s="225" t="s">
        <v>5</v>
      </c>
      <c r="C318" s="226">
        <v>69300</v>
      </c>
      <c r="D318" s="226">
        <v>0</v>
      </c>
      <c r="E318" s="226">
        <v>0</v>
      </c>
      <c r="F318" s="226" t="s">
        <v>5</v>
      </c>
      <c r="G318" s="207">
        <f t="shared" si="43"/>
        <v>0</v>
      </c>
      <c r="H318" s="208">
        <f>IF(D318=0,0,D318/B318)</f>
        <v>0</v>
      </c>
    </row>
    <row r="319" spans="1:8" s="282" customFormat="1" ht="18.75">
      <c r="A319" s="221" t="s">
        <v>4</v>
      </c>
      <c r="B319" s="225">
        <v>0</v>
      </c>
      <c r="C319" s="226">
        <v>89106.3</v>
      </c>
      <c r="D319" s="226">
        <v>0</v>
      </c>
      <c r="E319" s="226">
        <v>0</v>
      </c>
      <c r="F319" s="226" t="s">
        <v>5</v>
      </c>
      <c r="G319" s="207">
        <f t="shared" si="43"/>
        <v>0</v>
      </c>
      <c r="H319" s="208">
        <f>IF(D319=0,0,D319/B319)</f>
        <v>0</v>
      </c>
    </row>
    <row r="320" spans="1:8" s="282" customFormat="1" ht="33">
      <c r="A320" s="233" t="s">
        <v>8</v>
      </c>
      <c r="B320" s="228">
        <v>0</v>
      </c>
      <c r="C320" s="229">
        <v>3499.3</v>
      </c>
      <c r="D320" s="229">
        <v>20</v>
      </c>
      <c r="E320" s="229">
        <v>0.6</v>
      </c>
      <c r="F320" s="229" t="s">
        <v>5</v>
      </c>
      <c r="G320" s="207">
        <f t="shared" si="43"/>
        <v>5.7154288000457231E-3</v>
      </c>
      <c r="H320" s="208" t="e">
        <f>IF(D320=0,0,D320/B320)</f>
        <v>#DIV/0!</v>
      </c>
    </row>
    <row r="321" spans="1:8" s="282" customFormat="1" ht="49.5">
      <c r="A321" s="216" t="s">
        <v>15</v>
      </c>
      <c r="B321" s="222">
        <f>SUM(B323:B325)</f>
        <v>0</v>
      </c>
      <c r="C321" s="222">
        <f t="shared" ref="C321" si="46">SUM(C323:C325)</f>
        <v>280310.40000000002</v>
      </c>
      <c r="D321" s="222">
        <f>SUM(D323:D325)</f>
        <v>17127.7</v>
      </c>
      <c r="E321" s="225">
        <v>6.1</v>
      </c>
      <c r="F321" s="226" t="s">
        <v>5</v>
      </c>
      <c r="G321" s="202">
        <f t="shared" si="43"/>
        <v>6.1102620523533907E-2</v>
      </c>
      <c r="H321" s="203" t="e">
        <f>IF(D321=0,0,D321/B321)</f>
        <v>#DIV/0!</v>
      </c>
    </row>
    <row r="322" spans="1:8" s="282" customFormat="1" ht="18.75">
      <c r="A322" s="221" t="s">
        <v>2</v>
      </c>
      <c r="B322" s="222"/>
      <c r="C322" s="224"/>
      <c r="D322" s="225"/>
      <c r="E322" s="225"/>
      <c r="F322" s="226"/>
      <c r="G322" s="207"/>
      <c r="H322" s="208"/>
    </row>
    <row r="323" spans="1:8" s="282" customFormat="1" ht="18.75">
      <c r="A323" s="221" t="s">
        <v>3</v>
      </c>
      <c r="B323" s="226" t="s">
        <v>63</v>
      </c>
      <c r="C323" s="224">
        <v>89100</v>
      </c>
      <c r="D323" s="225">
        <v>0</v>
      </c>
      <c r="E323" s="225">
        <v>0</v>
      </c>
      <c r="F323" s="226" t="s">
        <v>5</v>
      </c>
      <c r="G323" s="207">
        <f t="shared" si="43"/>
        <v>0</v>
      </c>
      <c r="H323" s="208">
        <f>IF(D323=0,0,D323/B323)</f>
        <v>0</v>
      </c>
    </row>
    <row r="324" spans="1:8" s="282" customFormat="1" ht="18.75">
      <c r="A324" s="221" t="s">
        <v>4</v>
      </c>
      <c r="B324" s="226">
        <v>0</v>
      </c>
      <c r="C324" s="224">
        <v>175620.4</v>
      </c>
      <c r="D324" s="225">
        <v>17127.7</v>
      </c>
      <c r="E324" s="225">
        <v>9.8000000000000007</v>
      </c>
      <c r="F324" s="226" t="s">
        <v>5</v>
      </c>
      <c r="G324" s="207">
        <f t="shared" si="43"/>
        <v>9.7526824901890671E-2</v>
      </c>
      <c r="H324" s="208" t="e">
        <f>IF(D324=0,0,D324/B324)</f>
        <v>#DIV/0!</v>
      </c>
    </row>
    <row r="325" spans="1:8" s="282" customFormat="1" ht="33">
      <c r="A325" s="233" t="s">
        <v>8</v>
      </c>
      <c r="B325" s="229">
        <v>0</v>
      </c>
      <c r="C325" s="234">
        <v>15590</v>
      </c>
      <c r="D325" s="228">
        <v>0</v>
      </c>
      <c r="E325" s="228">
        <v>0</v>
      </c>
      <c r="F325" s="229" t="s">
        <v>5</v>
      </c>
      <c r="G325" s="214">
        <f t="shared" si="43"/>
        <v>0</v>
      </c>
      <c r="H325" s="215">
        <f>IF(D325=0,0,D325/B325)</f>
        <v>0</v>
      </c>
    </row>
    <row r="326" spans="1:8" s="282" customFormat="1" ht="49.5">
      <c r="A326" s="230" t="s">
        <v>14</v>
      </c>
      <c r="B326" s="217">
        <f>SUM(B328:B330)</f>
        <v>0</v>
      </c>
      <c r="C326" s="217">
        <f t="shared" ref="C326" si="47">SUM(C328:C330)</f>
        <v>433105.7</v>
      </c>
      <c r="D326" s="217">
        <f>SUM(D328:D330)</f>
        <v>37554.699999999997</v>
      </c>
      <c r="E326" s="220">
        <v>8.6999999999999993</v>
      </c>
      <c r="F326" s="217" t="s">
        <v>5</v>
      </c>
      <c r="G326" s="202">
        <f t="shared" si="43"/>
        <v>8.6710241864745713E-2</v>
      </c>
      <c r="H326" s="203" t="e">
        <f>IF(D326=0,0,D326/B326)</f>
        <v>#DIV/0!</v>
      </c>
    </row>
    <row r="327" spans="1:8" s="282" customFormat="1" ht="18.75">
      <c r="A327" s="221" t="s">
        <v>2</v>
      </c>
      <c r="B327" s="222"/>
      <c r="C327" s="224"/>
      <c r="D327" s="225"/>
      <c r="E327" s="225"/>
      <c r="F327" s="226"/>
      <c r="G327" s="207"/>
      <c r="H327" s="208"/>
    </row>
    <row r="328" spans="1:8">
      <c r="A328" s="221" t="s">
        <v>3</v>
      </c>
      <c r="B328" s="226" t="s">
        <v>63</v>
      </c>
      <c r="C328" s="224">
        <v>99000</v>
      </c>
      <c r="D328" s="225">
        <v>0</v>
      </c>
      <c r="E328" s="225">
        <v>0</v>
      </c>
      <c r="F328" s="226" t="s">
        <v>5</v>
      </c>
      <c r="G328" s="207">
        <f t="shared" si="43"/>
        <v>0</v>
      </c>
      <c r="H328" s="208">
        <f>IF(D328=0,0,D328/B328)</f>
        <v>0</v>
      </c>
    </row>
    <row r="329" spans="1:8">
      <c r="A329" s="221" t="s">
        <v>4</v>
      </c>
      <c r="B329" s="226">
        <v>0</v>
      </c>
      <c r="C329" s="224">
        <v>319402.7</v>
      </c>
      <c r="D329" s="225">
        <v>37534.699999999997</v>
      </c>
      <c r="E329" s="225">
        <v>11.8</v>
      </c>
      <c r="F329" s="226" t="s">
        <v>5</v>
      </c>
      <c r="G329" s="207">
        <f t="shared" si="43"/>
        <v>0.11751528712813009</v>
      </c>
      <c r="H329" s="208" t="e">
        <f>IF(D329=0,0,D329/B329)</f>
        <v>#DIV/0!</v>
      </c>
    </row>
    <row r="330" spans="1:8" ht="33">
      <c r="A330" s="233" t="s">
        <v>8</v>
      </c>
      <c r="B330" s="229">
        <v>0</v>
      </c>
      <c r="C330" s="234">
        <v>14703</v>
      </c>
      <c r="D330" s="228">
        <v>20</v>
      </c>
      <c r="E330" s="228">
        <v>0.1</v>
      </c>
      <c r="F330" s="229" t="s">
        <v>5</v>
      </c>
      <c r="G330" s="214">
        <f t="shared" si="43"/>
        <v>1.3602666122560021E-3</v>
      </c>
      <c r="H330" s="215" t="e">
        <f>IF(D330=0,0,D330/B330)</f>
        <v>#DIV/0!</v>
      </c>
    </row>
    <row r="331" spans="1:8" ht="49.5" hidden="1">
      <c r="A331" s="230" t="s">
        <v>20</v>
      </c>
      <c r="B331" s="217" t="s">
        <v>5</v>
      </c>
      <c r="C331" s="231" t="s">
        <v>5</v>
      </c>
      <c r="D331" s="220" t="s">
        <v>5</v>
      </c>
      <c r="E331" s="220" t="s">
        <v>5</v>
      </c>
      <c r="F331" s="217" t="s">
        <v>5</v>
      </c>
      <c r="G331" s="202" t="e">
        <f t="shared" si="43"/>
        <v>#VALUE!</v>
      </c>
      <c r="H331" s="203" t="e">
        <f>IF(D331=0,0,D331/B331)</f>
        <v>#VALUE!</v>
      </c>
    </row>
    <row r="332" spans="1:8" hidden="1">
      <c r="A332" s="221" t="s">
        <v>2</v>
      </c>
      <c r="B332" s="222"/>
      <c r="C332" s="224"/>
      <c r="D332" s="225"/>
      <c r="E332" s="225"/>
      <c r="F332" s="226"/>
      <c r="G332" s="207"/>
      <c r="H332" s="208"/>
    </row>
    <row r="333" spans="1:8" hidden="1">
      <c r="A333" s="221" t="s">
        <v>3</v>
      </c>
      <c r="B333" s="226" t="s">
        <v>5</v>
      </c>
      <c r="C333" s="224" t="s">
        <v>63</v>
      </c>
      <c r="D333" s="225" t="s">
        <v>63</v>
      </c>
      <c r="E333" s="225" t="s">
        <v>5</v>
      </c>
      <c r="F333" s="226" t="s">
        <v>5</v>
      </c>
      <c r="G333" s="207" t="e">
        <f t="shared" ref="G333:G336" si="48">IF(C333=0,0,D333/C333)</f>
        <v>#VALUE!</v>
      </c>
      <c r="H333" s="208" t="e">
        <f>IF(D333=0,0,D333/B333)</f>
        <v>#VALUE!</v>
      </c>
    </row>
    <row r="334" spans="1:8" hidden="1">
      <c r="A334" s="221" t="s">
        <v>4</v>
      </c>
      <c r="B334" s="226" t="s">
        <v>5</v>
      </c>
      <c r="C334" s="224" t="s">
        <v>5</v>
      </c>
      <c r="D334" s="225" t="s">
        <v>5</v>
      </c>
      <c r="E334" s="225" t="s">
        <v>5</v>
      </c>
      <c r="F334" s="226" t="s">
        <v>5</v>
      </c>
      <c r="G334" s="207" t="e">
        <f t="shared" si="48"/>
        <v>#VALUE!</v>
      </c>
      <c r="H334" s="208" t="e">
        <f>IF(D334=0,0,D334/B334)</f>
        <v>#VALUE!</v>
      </c>
    </row>
    <row r="335" spans="1:8" ht="33" hidden="1">
      <c r="A335" s="233" t="s">
        <v>8</v>
      </c>
      <c r="B335" s="229" t="s">
        <v>5</v>
      </c>
      <c r="C335" s="234" t="s">
        <v>5</v>
      </c>
      <c r="D335" s="228" t="s">
        <v>5</v>
      </c>
      <c r="E335" s="228" t="s">
        <v>5</v>
      </c>
      <c r="F335" s="229" t="s">
        <v>5</v>
      </c>
      <c r="G335" s="214" t="e">
        <f t="shared" si="48"/>
        <v>#VALUE!</v>
      </c>
      <c r="H335" s="215" t="e">
        <f>IF(D335=0,0,D335/B335)</f>
        <v>#VALUE!</v>
      </c>
    </row>
    <row r="336" spans="1:8" ht="49.5" hidden="1">
      <c r="A336" s="216" t="s">
        <v>17</v>
      </c>
      <c r="B336" s="217" t="s">
        <v>5</v>
      </c>
      <c r="C336" s="218" t="s">
        <v>5</v>
      </c>
      <c r="D336" s="219" t="s">
        <v>5</v>
      </c>
      <c r="E336" s="219" t="s">
        <v>5</v>
      </c>
      <c r="F336" s="222" t="s">
        <v>5</v>
      </c>
      <c r="G336" s="260" t="e">
        <f t="shared" si="48"/>
        <v>#VALUE!</v>
      </c>
      <c r="H336" s="208" t="e">
        <f>IF(D336=0,0,D336/B336)</f>
        <v>#VALUE!</v>
      </c>
    </row>
    <row r="337" spans="1:8" hidden="1">
      <c r="A337" s="221" t="s">
        <v>2</v>
      </c>
      <c r="B337" s="222"/>
      <c r="C337" s="224"/>
      <c r="D337" s="225"/>
      <c r="E337" s="225"/>
      <c r="F337" s="226"/>
      <c r="G337" s="262"/>
      <c r="H337" s="208"/>
    </row>
    <row r="338" spans="1:8" hidden="1">
      <c r="A338" s="221" t="s">
        <v>3</v>
      </c>
      <c r="B338" s="226" t="s">
        <v>5</v>
      </c>
      <c r="C338" s="224" t="s">
        <v>5</v>
      </c>
      <c r="D338" s="225" t="s">
        <v>5</v>
      </c>
      <c r="E338" s="225" t="s">
        <v>5</v>
      </c>
      <c r="F338" s="226" t="s">
        <v>5</v>
      </c>
      <c r="G338" s="262" t="e">
        <f t="shared" ref="G338:G341" si="49">IF(C338=0,0,D338/C338)</f>
        <v>#VALUE!</v>
      </c>
      <c r="H338" s="208" t="e">
        <f>IF(D338=0,0,D338/B338)</f>
        <v>#VALUE!</v>
      </c>
    </row>
    <row r="339" spans="1:8" hidden="1">
      <c r="A339" s="221" t="s">
        <v>4</v>
      </c>
      <c r="B339" s="226" t="s">
        <v>5</v>
      </c>
      <c r="C339" s="224" t="s">
        <v>5</v>
      </c>
      <c r="D339" s="225" t="s">
        <v>5</v>
      </c>
      <c r="E339" s="225" t="s">
        <v>5</v>
      </c>
      <c r="F339" s="226" t="s">
        <v>5</v>
      </c>
      <c r="G339" s="262" t="e">
        <f t="shared" si="49"/>
        <v>#VALUE!</v>
      </c>
      <c r="H339" s="208" t="e">
        <f>IF(D339=0,0,D339/B339)</f>
        <v>#VALUE!</v>
      </c>
    </row>
    <row r="340" spans="1:8" ht="33" hidden="1">
      <c r="A340" s="221" t="s">
        <v>8</v>
      </c>
      <c r="B340" s="229" t="s">
        <v>5</v>
      </c>
      <c r="C340" s="224" t="s">
        <v>5</v>
      </c>
      <c r="D340" s="225" t="s">
        <v>5</v>
      </c>
      <c r="E340" s="225" t="s">
        <v>5</v>
      </c>
      <c r="F340" s="226" t="s">
        <v>5</v>
      </c>
      <c r="G340" s="262" t="e">
        <f t="shared" si="49"/>
        <v>#VALUE!</v>
      </c>
      <c r="H340" s="208" t="e">
        <f>IF(D340=0,0,D340/B340)</f>
        <v>#VALUE!</v>
      </c>
    </row>
    <row r="341" spans="1:8" ht="66" hidden="1">
      <c r="A341" s="230" t="s">
        <v>58</v>
      </c>
      <c r="B341" s="217" t="s">
        <v>5</v>
      </c>
      <c r="C341" s="231" t="s">
        <v>5</v>
      </c>
      <c r="D341" s="220" t="s">
        <v>5</v>
      </c>
      <c r="E341" s="220" t="s">
        <v>5</v>
      </c>
      <c r="F341" s="217" t="s">
        <v>5</v>
      </c>
      <c r="G341" s="260" t="e">
        <f t="shared" si="49"/>
        <v>#VALUE!</v>
      </c>
      <c r="H341" s="203" t="e">
        <f>IF(D341=0,0,D341/B341)</f>
        <v>#VALUE!</v>
      </c>
    </row>
    <row r="342" spans="1:8" hidden="1">
      <c r="A342" s="221" t="s">
        <v>19</v>
      </c>
      <c r="B342" s="222"/>
      <c r="C342" s="218"/>
      <c r="D342" s="219"/>
      <c r="E342" s="219"/>
      <c r="F342" s="222"/>
      <c r="G342" s="262"/>
      <c r="H342" s="208"/>
    </row>
    <row r="343" spans="1:8" hidden="1">
      <c r="A343" s="221" t="s">
        <v>3</v>
      </c>
      <c r="B343" s="222" t="s">
        <v>5</v>
      </c>
      <c r="C343" s="218" t="s">
        <v>5</v>
      </c>
      <c r="D343" s="219" t="s">
        <v>5</v>
      </c>
      <c r="E343" s="219" t="s">
        <v>5</v>
      </c>
      <c r="F343" s="222" t="s">
        <v>5</v>
      </c>
      <c r="G343" s="262" t="e">
        <f t="shared" ref="G343:G346" si="50">IF(C343=0,0,D343/C343)</f>
        <v>#VALUE!</v>
      </c>
      <c r="H343" s="208" t="e">
        <f>IF(D343=0,0,D343/B343)</f>
        <v>#VALUE!</v>
      </c>
    </row>
    <row r="344" spans="1:8" hidden="1">
      <c r="A344" s="221" t="s">
        <v>4</v>
      </c>
      <c r="B344" s="226" t="s">
        <v>5</v>
      </c>
      <c r="C344" s="224" t="s">
        <v>5</v>
      </c>
      <c r="D344" s="225" t="s">
        <v>5</v>
      </c>
      <c r="E344" s="225" t="s">
        <v>5</v>
      </c>
      <c r="F344" s="226" t="s">
        <v>5</v>
      </c>
      <c r="G344" s="262" t="e">
        <f t="shared" si="50"/>
        <v>#VALUE!</v>
      </c>
      <c r="H344" s="208" t="e">
        <f>IF(D344=0,0,D344/B344)</f>
        <v>#VALUE!</v>
      </c>
    </row>
    <row r="345" spans="1:8" ht="33" hidden="1">
      <c r="A345" s="233" t="s">
        <v>8</v>
      </c>
      <c r="B345" s="229" t="s">
        <v>5</v>
      </c>
      <c r="C345" s="234" t="s">
        <v>5</v>
      </c>
      <c r="D345" s="228" t="s">
        <v>5</v>
      </c>
      <c r="E345" s="228" t="s">
        <v>5</v>
      </c>
      <c r="F345" s="229" t="s">
        <v>5</v>
      </c>
      <c r="G345" s="266" t="e">
        <f t="shared" si="50"/>
        <v>#VALUE!</v>
      </c>
      <c r="H345" s="215" t="e">
        <f>IF(D345=0,0,D345/B345)</f>
        <v>#VALUE!</v>
      </c>
    </row>
    <row r="346" spans="1:8" ht="49.5">
      <c r="A346" s="230" t="s">
        <v>20</v>
      </c>
      <c r="B346" s="217">
        <f>SUM(B348:B350)</f>
        <v>0</v>
      </c>
      <c r="C346" s="217">
        <f t="shared" ref="C346:D346" si="51">SUM(C348:C350)</f>
        <v>257820</v>
      </c>
      <c r="D346" s="217">
        <f t="shared" si="51"/>
        <v>0</v>
      </c>
      <c r="E346" s="220">
        <v>0</v>
      </c>
      <c r="F346" s="217" t="s">
        <v>5</v>
      </c>
      <c r="G346" s="202">
        <f t="shared" si="50"/>
        <v>0</v>
      </c>
      <c r="H346" s="203">
        <f>IF(D346=0,0,D346/B346)</f>
        <v>0</v>
      </c>
    </row>
    <row r="347" spans="1:8">
      <c r="A347" s="221" t="s">
        <v>2</v>
      </c>
      <c r="B347" s="222"/>
      <c r="C347" s="224"/>
      <c r="D347" s="225"/>
      <c r="E347" s="225"/>
      <c r="F347" s="226"/>
      <c r="G347" s="207"/>
      <c r="H347" s="208"/>
    </row>
    <row r="348" spans="1:8">
      <c r="A348" s="221" t="s">
        <v>3</v>
      </c>
      <c r="B348" s="226" t="s">
        <v>63</v>
      </c>
      <c r="C348" s="224">
        <v>99000</v>
      </c>
      <c r="D348" s="225">
        <v>0</v>
      </c>
      <c r="E348" s="225">
        <v>0</v>
      </c>
      <c r="F348" s="226" t="s">
        <v>5</v>
      </c>
      <c r="G348" s="207">
        <f t="shared" ref="G348:G351" si="52">IF(C348=0,0,D348/C348)</f>
        <v>0</v>
      </c>
      <c r="H348" s="208">
        <f>IF(D348=0,0,D348/B348)</f>
        <v>0</v>
      </c>
    </row>
    <row r="349" spans="1:8">
      <c r="A349" s="221" t="s">
        <v>4</v>
      </c>
      <c r="B349" s="226">
        <v>0</v>
      </c>
      <c r="C349" s="224">
        <v>151000</v>
      </c>
      <c r="D349" s="225">
        <v>0</v>
      </c>
      <c r="E349" s="225">
        <v>0</v>
      </c>
      <c r="F349" s="226" t="s">
        <v>5</v>
      </c>
      <c r="G349" s="207">
        <f t="shared" si="52"/>
        <v>0</v>
      </c>
      <c r="H349" s="208">
        <f>IF(D349=0,0,D349/B349)</f>
        <v>0</v>
      </c>
    </row>
    <row r="350" spans="1:8" ht="33">
      <c r="A350" s="233" t="s">
        <v>8</v>
      </c>
      <c r="B350" s="229">
        <v>0</v>
      </c>
      <c r="C350" s="234">
        <v>7820</v>
      </c>
      <c r="D350" s="228">
        <v>0</v>
      </c>
      <c r="E350" s="228">
        <v>0</v>
      </c>
      <c r="F350" s="229" t="s">
        <v>5</v>
      </c>
      <c r="G350" s="214">
        <f t="shared" si="52"/>
        <v>0</v>
      </c>
      <c r="H350" s="215">
        <f>IF(D350=0,0,D350/B350)</f>
        <v>0</v>
      </c>
    </row>
    <row r="351" spans="1:8" ht="49.5">
      <c r="A351" s="230" t="s">
        <v>17</v>
      </c>
      <c r="B351" s="217">
        <f>SUM(B353:B355)</f>
        <v>0</v>
      </c>
      <c r="C351" s="217">
        <f t="shared" ref="C351:D351" si="53">SUM(C353:C355)</f>
        <v>242335.2</v>
      </c>
      <c r="D351" s="217">
        <f t="shared" si="53"/>
        <v>19519.2</v>
      </c>
      <c r="E351" s="220">
        <v>8.1</v>
      </c>
      <c r="F351" s="217" t="s">
        <v>5</v>
      </c>
      <c r="G351" s="202">
        <f t="shared" si="52"/>
        <v>8.0546284650352074E-2</v>
      </c>
      <c r="H351" s="203" t="e">
        <f>IF(D351=0,0,D351/B351)</f>
        <v>#DIV/0!</v>
      </c>
    </row>
    <row r="352" spans="1:8">
      <c r="A352" s="221" t="s">
        <v>2</v>
      </c>
      <c r="B352" s="222"/>
      <c r="C352" s="224"/>
      <c r="D352" s="225"/>
      <c r="E352" s="225"/>
      <c r="F352" s="226"/>
      <c r="G352" s="207"/>
      <c r="H352" s="208"/>
    </row>
    <row r="353" spans="1:8">
      <c r="A353" s="221" t="s">
        <v>3</v>
      </c>
      <c r="B353" s="226" t="s">
        <v>63</v>
      </c>
      <c r="C353" s="224">
        <v>59400</v>
      </c>
      <c r="D353" s="225">
        <v>0</v>
      </c>
      <c r="E353" s="225">
        <v>0</v>
      </c>
      <c r="F353" s="226" t="s">
        <v>5</v>
      </c>
      <c r="G353" s="207">
        <f t="shared" ref="G353:G356" si="54">IF(C353=0,0,D353/C353)</f>
        <v>0</v>
      </c>
      <c r="H353" s="208">
        <f>IF(D353=0,0,D353/B353)</f>
        <v>0</v>
      </c>
    </row>
    <row r="354" spans="1:8">
      <c r="A354" s="221" t="s">
        <v>4</v>
      </c>
      <c r="B354" s="226" t="s">
        <v>5</v>
      </c>
      <c r="C354" s="224">
        <v>168359.6</v>
      </c>
      <c r="D354" s="225">
        <v>19519.2</v>
      </c>
      <c r="E354" s="225">
        <v>11.6</v>
      </c>
      <c r="F354" s="226" t="s">
        <v>5</v>
      </c>
      <c r="G354" s="207">
        <f t="shared" si="54"/>
        <v>0.11593755271454673</v>
      </c>
      <c r="H354" s="208" t="e">
        <f>IF(D354=0,0,D354/B354)</f>
        <v>#VALUE!</v>
      </c>
    </row>
    <row r="355" spans="1:8" ht="33">
      <c r="A355" s="233" t="s">
        <v>8</v>
      </c>
      <c r="B355" s="229">
        <v>0</v>
      </c>
      <c r="C355" s="234">
        <v>14575.6</v>
      </c>
      <c r="D355" s="228">
        <v>0</v>
      </c>
      <c r="E355" s="228">
        <v>0</v>
      </c>
      <c r="F355" s="229" t="s">
        <v>5</v>
      </c>
      <c r="G355" s="214">
        <f t="shared" si="54"/>
        <v>0</v>
      </c>
      <c r="H355" s="215">
        <f>IF(D355=0,0,D355/B355)</f>
        <v>0</v>
      </c>
    </row>
    <row r="356" spans="1:8" ht="66">
      <c r="A356" s="230" t="s">
        <v>58</v>
      </c>
      <c r="B356" s="217">
        <f>SUM(B358:B360)</f>
        <v>0</v>
      </c>
      <c r="C356" s="217">
        <f t="shared" ref="C356:D356" si="55">SUM(C358:C360)</f>
        <v>63967.199999999997</v>
      </c>
      <c r="D356" s="217">
        <f t="shared" si="55"/>
        <v>0</v>
      </c>
      <c r="E356" s="220">
        <v>0</v>
      </c>
      <c r="F356" s="217" t="s">
        <v>5</v>
      </c>
      <c r="G356" s="202">
        <f t="shared" si="54"/>
        <v>0</v>
      </c>
      <c r="H356" s="203">
        <f>IF(D356=0,0,D356/B356)</f>
        <v>0</v>
      </c>
    </row>
    <row r="357" spans="1:8">
      <c r="A357" s="221" t="s">
        <v>2</v>
      </c>
      <c r="B357" s="222"/>
      <c r="C357" s="224"/>
      <c r="D357" s="225"/>
      <c r="E357" s="225"/>
      <c r="F357" s="226"/>
      <c r="G357" s="207"/>
      <c r="H357" s="208"/>
    </row>
    <row r="358" spans="1:8">
      <c r="A358" s="221" t="s">
        <v>3</v>
      </c>
      <c r="B358" s="226" t="s">
        <v>63</v>
      </c>
      <c r="C358" s="224">
        <v>39600</v>
      </c>
      <c r="D358" s="225">
        <v>0</v>
      </c>
      <c r="E358" s="225">
        <v>0</v>
      </c>
      <c r="F358" s="226" t="s">
        <v>5</v>
      </c>
      <c r="G358" s="207">
        <f t="shared" ref="G358:G360" si="56">IF(C358=0,0,D358/C358)</f>
        <v>0</v>
      </c>
      <c r="H358" s="208">
        <f>IF(D358=0,0,D358/B358)</f>
        <v>0</v>
      </c>
    </row>
    <row r="359" spans="1:8">
      <c r="A359" s="221" t="s">
        <v>4</v>
      </c>
      <c r="B359" s="226" t="s">
        <v>5</v>
      </c>
      <c r="C359" s="224">
        <v>23717.200000000001</v>
      </c>
      <c r="D359" s="225">
        <v>0</v>
      </c>
      <c r="E359" s="225">
        <v>0</v>
      </c>
      <c r="F359" s="226" t="s">
        <v>5</v>
      </c>
      <c r="G359" s="207">
        <f t="shared" si="56"/>
        <v>0</v>
      </c>
      <c r="H359" s="208">
        <f>IF(D359=0,0,D359/B359)</f>
        <v>0</v>
      </c>
    </row>
    <row r="360" spans="1:8" ht="33">
      <c r="A360" s="233" t="s">
        <v>8</v>
      </c>
      <c r="B360" s="229">
        <v>0</v>
      </c>
      <c r="C360" s="234">
        <v>650</v>
      </c>
      <c r="D360" s="228">
        <v>0</v>
      </c>
      <c r="E360" s="228">
        <v>0</v>
      </c>
      <c r="F360" s="229" t="s">
        <v>5</v>
      </c>
      <c r="G360" s="214">
        <f t="shared" si="56"/>
        <v>0</v>
      </c>
      <c r="H360" s="215">
        <f>IF(D360=0,0,D360/B360)</f>
        <v>0</v>
      </c>
    </row>
    <row r="361" spans="1:8" s="7" customFormat="1" ht="73.5" customHeight="1">
      <c r="A361" s="199" t="s">
        <v>24</v>
      </c>
      <c r="B361" s="201">
        <f>SUM(B367,B372,B398,B393,B408,B403,B388,B413,B383,B377,B418)</f>
        <v>206827.69999999998</v>
      </c>
      <c r="C361" s="296">
        <f>SUM(C367,C372,C398,C393,C408,C403,C388,C413,C383,C377,C418)</f>
        <v>254390.80000000002</v>
      </c>
      <c r="D361" s="200">
        <f>SUM(D367,D372,D398,D393,D408,D403,D388,D413,D383,D377,D418)</f>
        <v>94433.8</v>
      </c>
      <c r="E361" s="200">
        <v>37.1</v>
      </c>
      <c r="F361" s="201">
        <v>45.7</v>
      </c>
      <c r="G361" s="202">
        <f>IF(C361=0,0,D361/C361)</f>
        <v>0.37121546848392317</v>
      </c>
      <c r="H361" s="203">
        <f>IF(D361=0,0,D361/B361)</f>
        <v>0.45658197620531493</v>
      </c>
    </row>
    <row r="362" spans="1:8" s="7" customFormat="1" ht="17.25">
      <c r="A362" s="204" t="s">
        <v>2</v>
      </c>
      <c r="B362" s="206"/>
      <c r="C362" s="297"/>
      <c r="D362" s="205"/>
      <c r="E362" s="205"/>
      <c r="F362" s="206"/>
      <c r="G362" s="207"/>
      <c r="H362" s="208"/>
    </row>
    <row r="363" spans="1:8" s="7" customFormat="1" ht="17.25">
      <c r="A363" s="204" t="s">
        <v>3</v>
      </c>
      <c r="B363" s="210">
        <f t="shared" ref="B363:D364" si="57">SUM(B369,B374,B400,B395,B410,B405,B390,B415,B385,B379,B420)</f>
        <v>129878.6</v>
      </c>
      <c r="C363" s="292">
        <f t="shared" si="57"/>
        <v>119361.60000000001</v>
      </c>
      <c r="D363" s="209">
        <f t="shared" si="57"/>
        <v>88596.7</v>
      </c>
      <c r="E363" s="209">
        <v>74.2</v>
      </c>
      <c r="F363" s="210">
        <v>68.2</v>
      </c>
      <c r="G363" s="207">
        <f t="shared" si="43"/>
        <v>0.74225462795404884</v>
      </c>
      <c r="H363" s="208">
        <f>IF(D363=0,0,D363/B363)</f>
        <v>0.68215010017046684</v>
      </c>
    </row>
    <row r="364" spans="1:8" s="7" customFormat="1" ht="17.25">
      <c r="A364" s="204" t="s">
        <v>4</v>
      </c>
      <c r="B364" s="210">
        <f t="shared" si="57"/>
        <v>2650.6</v>
      </c>
      <c r="C364" s="292">
        <f t="shared" si="57"/>
        <v>114596</v>
      </c>
      <c r="D364" s="209">
        <f t="shared" si="57"/>
        <v>1808.1</v>
      </c>
      <c r="E364" s="209">
        <v>1.6</v>
      </c>
      <c r="F364" s="210">
        <v>68.2</v>
      </c>
      <c r="G364" s="207">
        <f t="shared" si="43"/>
        <v>1.5778037627840413E-2</v>
      </c>
      <c r="H364" s="208">
        <f>IF(D364=0,0,D364/B364)</f>
        <v>0.68214743831585301</v>
      </c>
    </row>
    <row r="365" spans="1:8" s="7" customFormat="1" ht="34.5">
      <c r="A365" s="211" t="s">
        <v>8</v>
      </c>
      <c r="B365" s="213">
        <f>SUM(B371,B376,B402,B397,B412,B407,B392,B417,B387,B381,B422,)</f>
        <v>74298.5</v>
      </c>
      <c r="C365" s="298">
        <f>SUM(C371,C376,C402,C397,C412,C407,C392,C417,C387,C381,C422,)</f>
        <v>20433.2</v>
      </c>
      <c r="D365" s="212">
        <f>SUM(D371,D376,D402,D397,D412,D407,D392,D417,D387,D381,D422,)</f>
        <v>4029</v>
      </c>
      <c r="E365" s="212">
        <v>19.7</v>
      </c>
      <c r="F365" s="213">
        <v>5.4</v>
      </c>
      <c r="G365" s="214">
        <f t="shared" si="43"/>
        <v>0.19717910067928665</v>
      </c>
      <c r="H365" s="215">
        <f>IF(D365=0,0,D365/B365)</f>
        <v>5.422720512527171E-2</v>
      </c>
    </row>
    <row r="366" spans="1:8" s="7" customFormat="1" ht="34.5" hidden="1">
      <c r="A366" s="204" t="s">
        <v>40</v>
      </c>
      <c r="B366" s="292">
        <f>SUM(B382)</f>
        <v>3391.8</v>
      </c>
      <c r="C366" s="292">
        <f>SUM(C382)</f>
        <v>0</v>
      </c>
      <c r="D366" s="209">
        <f>SUM(D382)</f>
        <v>0</v>
      </c>
      <c r="E366" s="209"/>
      <c r="F366" s="210"/>
      <c r="G366" s="207">
        <f t="shared" si="43"/>
        <v>0</v>
      </c>
      <c r="H366" s="208">
        <f>IF(D366=0,0,D366/B366)</f>
        <v>0</v>
      </c>
    </row>
    <row r="367" spans="1:8" ht="66" hidden="1">
      <c r="A367" s="230" t="s">
        <v>13</v>
      </c>
      <c r="B367" s="217" t="s">
        <v>5</v>
      </c>
      <c r="C367" s="231" t="s">
        <v>5</v>
      </c>
      <c r="D367" s="220" t="s">
        <v>5</v>
      </c>
      <c r="E367" s="306" t="s">
        <v>5</v>
      </c>
      <c r="F367" s="307" t="s">
        <v>5</v>
      </c>
      <c r="G367" s="202" t="e">
        <f t="shared" si="43"/>
        <v>#VALUE!</v>
      </c>
      <c r="H367" s="203" t="e">
        <f>IF(D367=0,0,D367/B367)</f>
        <v>#VALUE!</v>
      </c>
    </row>
    <row r="368" spans="1:8" hidden="1">
      <c r="A368" s="221" t="s">
        <v>2</v>
      </c>
      <c r="B368" s="222"/>
      <c r="C368" s="218"/>
      <c r="D368" s="219"/>
      <c r="E368" s="308" t="s">
        <v>5</v>
      </c>
      <c r="F368" s="309" t="s">
        <v>5</v>
      </c>
      <c r="G368" s="207"/>
      <c r="H368" s="208"/>
    </row>
    <row r="369" spans="1:8" hidden="1">
      <c r="A369" s="221" t="s">
        <v>3</v>
      </c>
      <c r="B369" s="226" t="s">
        <v>5</v>
      </c>
      <c r="C369" s="224" t="s">
        <v>5</v>
      </c>
      <c r="D369" s="225" t="s">
        <v>5</v>
      </c>
      <c r="E369" s="310" t="s">
        <v>5</v>
      </c>
      <c r="F369" s="311" t="s">
        <v>5</v>
      </c>
      <c r="G369" s="207" t="e">
        <f t="shared" si="43"/>
        <v>#VALUE!</v>
      </c>
      <c r="H369" s="208" t="e">
        <f>IF(D369=0,0,D369/B369)</f>
        <v>#VALUE!</v>
      </c>
    </row>
    <row r="370" spans="1:8" hidden="1">
      <c r="A370" s="221" t="s">
        <v>4</v>
      </c>
      <c r="B370" s="226" t="s">
        <v>5</v>
      </c>
      <c r="C370" s="224" t="s">
        <v>5</v>
      </c>
      <c r="D370" s="225" t="s">
        <v>5</v>
      </c>
      <c r="E370" s="310" t="s">
        <v>5</v>
      </c>
      <c r="F370" s="311" t="s">
        <v>5</v>
      </c>
      <c r="G370" s="207" t="e">
        <f t="shared" si="43"/>
        <v>#VALUE!</v>
      </c>
      <c r="H370" s="208" t="e">
        <f>IF(D370=0,0,D370/B370)</f>
        <v>#VALUE!</v>
      </c>
    </row>
    <row r="371" spans="1:8" ht="33" hidden="1">
      <c r="A371" s="233" t="s">
        <v>8</v>
      </c>
      <c r="B371" s="226" t="s">
        <v>5</v>
      </c>
      <c r="C371" s="234" t="s">
        <v>5</v>
      </c>
      <c r="D371" s="228" t="s">
        <v>5</v>
      </c>
      <c r="E371" s="312" t="s">
        <v>5</v>
      </c>
      <c r="F371" s="313" t="s">
        <v>5</v>
      </c>
      <c r="G371" s="214" t="e">
        <f t="shared" si="43"/>
        <v>#VALUE!</v>
      </c>
      <c r="H371" s="215" t="e">
        <f>IF(D371=0,0,D371/B371)</f>
        <v>#VALUE!</v>
      </c>
    </row>
    <row r="372" spans="1:8" ht="66">
      <c r="A372" s="216" t="s">
        <v>23</v>
      </c>
      <c r="B372" s="217">
        <f>SUM(B374:B376)</f>
        <v>774</v>
      </c>
      <c r="C372" s="218">
        <f>SUM(C374:C376)</f>
        <v>1787.6</v>
      </c>
      <c r="D372" s="219">
        <f>SUM(D374:D376)</f>
        <v>713.6</v>
      </c>
      <c r="E372" s="219">
        <v>39.9</v>
      </c>
      <c r="F372" s="222">
        <v>92.2</v>
      </c>
      <c r="G372" s="207">
        <f t="shared" si="43"/>
        <v>0.39919445066010295</v>
      </c>
      <c r="H372" s="208">
        <f>IF(D372=0,0,D372/B372)</f>
        <v>0.92196382428940571</v>
      </c>
    </row>
    <row r="373" spans="1:8">
      <c r="A373" s="221" t="s">
        <v>2</v>
      </c>
      <c r="B373" s="226"/>
      <c r="C373" s="224"/>
      <c r="D373" s="225"/>
      <c r="E373" s="225"/>
      <c r="F373" s="226"/>
      <c r="G373" s="207"/>
      <c r="H373" s="208"/>
    </row>
    <row r="374" spans="1:8" s="282" customFormat="1" ht="18.75">
      <c r="A374" s="221" t="s">
        <v>3</v>
      </c>
      <c r="B374" s="226" t="s">
        <v>5</v>
      </c>
      <c r="C374" s="224" t="s">
        <v>5</v>
      </c>
      <c r="D374" s="225" t="s">
        <v>5</v>
      </c>
      <c r="E374" s="225" t="s">
        <v>5</v>
      </c>
      <c r="F374" s="226" t="s">
        <v>5</v>
      </c>
      <c r="G374" s="207" t="e">
        <f t="shared" si="43"/>
        <v>#VALUE!</v>
      </c>
      <c r="H374" s="208" t="e">
        <f>IF(D374=0,0,D374/B374)</f>
        <v>#VALUE!</v>
      </c>
    </row>
    <row r="375" spans="1:8" s="282" customFormat="1" ht="18.75">
      <c r="A375" s="221" t="s">
        <v>4</v>
      </c>
      <c r="B375" s="226" t="s">
        <v>5</v>
      </c>
      <c r="C375" s="224" t="s">
        <v>5</v>
      </c>
      <c r="D375" s="225" t="s">
        <v>5</v>
      </c>
      <c r="E375" s="225" t="s">
        <v>5</v>
      </c>
      <c r="F375" s="226" t="s">
        <v>5</v>
      </c>
      <c r="G375" s="207" t="e">
        <f t="shared" si="43"/>
        <v>#VALUE!</v>
      </c>
      <c r="H375" s="208" t="e">
        <f>IF(D375=0,0,D375/B375)</f>
        <v>#VALUE!</v>
      </c>
    </row>
    <row r="376" spans="1:8" s="282" customFormat="1" ht="33">
      <c r="A376" s="233" t="s">
        <v>8</v>
      </c>
      <c r="B376" s="229">
        <v>774</v>
      </c>
      <c r="C376" s="234">
        <v>1787.6</v>
      </c>
      <c r="D376" s="228">
        <v>713.6</v>
      </c>
      <c r="E376" s="228">
        <v>39.9</v>
      </c>
      <c r="F376" s="229">
        <v>92.2</v>
      </c>
      <c r="G376" s="214">
        <f t="shared" si="43"/>
        <v>0.39919445066010295</v>
      </c>
      <c r="H376" s="215">
        <f>IF(D376=0,0,D376/B376)</f>
        <v>0.92196382428940571</v>
      </c>
    </row>
    <row r="377" spans="1:8" s="282" customFormat="1" ht="66">
      <c r="A377" s="230" t="s">
        <v>34</v>
      </c>
      <c r="B377" s="222">
        <f>SUM(B379:B381)</f>
        <v>0.3</v>
      </c>
      <c r="C377" s="231">
        <f>SUM(C379:C381)</f>
        <v>0.7</v>
      </c>
      <c r="D377" s="220">
        <f>SUM(D379:D381)</f>
        <v>0.3</v>
      </c>
      <c r="E377" s="220">
        <v>42.9</v>
      </c>
      <c r="F377" s="217">
        <v>100</v>
      </c>
      <c r="G377" s="202">
        <f>IF(C377=0,0,D377/C377)</f>
        <v>0.4285714285714286</v>
      </c>
      <c r="H377" s="203">
        <f>IF(D377=0,0,D377/B377)</f>
        <v>1</v>
      </c>
    </row>
    <row r="378" spans="1:8" s="282" customFormat="1" ht="18.75">
      <c r="A378" s="221" t="s">
        <v>2</v>
      </c>
      <c r="B378" s="226"/>
      <c r="C378" s="224"/>
      <c r="D378" s="225"/>
      <c r="E378" s="225"/>
      <c r="F378" s="226"/>
      <c r="G378" s="207"/>
      <c r="H378" s="208"/>
    </row>
    <row r="379" spans="1:8" s="282" customFormat="1" ht="18.75">
      <c r="A379" s="221" t="s">
        <v>3</v>
      </c>
      <c r="B379" s="226" t="s">
        <v>5</v>
      </c>
      <c r="C379" s="224" t="s">
        <v>5</v>
      </c>
      <c r="D379" s="225" t="s">
        <v>5</v>
      </c>
      <c r="E379" s="225" t="s">
        <v>5</v>
      </c>
      <c r="F379" s="226" t="s">
        <v>5</v>
      </c>
      <c r="G379" s="207" t="e">
        <f>IF(C379=0,0,D379/C379)</f>
        <v>#VALUE!</v>
      </c>
      <c r="H379" s="208" t="e">
        <f>IF(D379=0,0,D379/B379)</f>
        <v>#VALUE!</v>
      </c>
    </row>
    <row r="380" spans="1:8" s="282" customFormat="1" ht="18.75">
      <c r="A380" s="221" t="s">
        <v>4</v>
      </c>
      <c r="B380" s="226" t="s">
        <v>5</v>
      </c>
      <c r="C380" s="224" t="s">
        <v>5</v>
      </c>
      <c r="D380" s="225" t="s">
        <v>5</v>
      </c>
      <c r="E380" s="225" t="s">
        <v>5</v>
      </c>
      <c r="F380" s="226" t="s">
        <v>5</v>
      </c>
      <c r="G380" s="207" t="e">
        <f>IF(C380=0,0,D380/C380)</f>
        <v>#VALUE!</v>
      </c>
      <c r="H380" s="208" t="e">
        <f>IF(D380=0,0,D380/B380)</f>
        <v>#VALUE!</v>
      </c>
    </row>
    <row r="381" spans="1:8" s="282" customFormat="1" ht="33">
      <c r="A381" s="233" t="s">
        <v>8</v>
      </c>
      <c r="B381" s="229">
        <v>0.3</v>
      </c>
      <c r="C381" s="234">
        <v>0.7</v>
      </c>
      <c r="D381" s="228">
        <v>0.3</v>
      </c>
      <c r="E381" s="228">
        <v>42.9</v>
      </c>
      <c r="F381" s="229">
        <v>100</v>
      </c>
      <c r="G381" s="214">
        <f>IF(C381=0,0,D381/C381)</f>
        <v>0.4285714285714286</v>
      </c>
      <c r="H381" s="215">
        <f>IF(D381=0,0,D381/B381)</f>
        <v>1</v>
      </c>
    </row>
    <row r="382" spans="1:8" s="282" customFormat="1" ht="33" hidden="1">
      <c r="A382" s="221" t="s">
        <v>40</v>
      </c>
      <c r="B382" s="224">
        <v>3391.8</v>
      </c>
      <c r="C382" s="224" t="s">
        <v>5</v>
      </c>
      <c r="D382" s="225" t="s">
        <v>5</v>
      </c>
      <c r="E382" s="225"/>
      <c r="F382" s="226"/>
      <c r="G382" s="207" t="e">
        <f>IF(C382=0,0,D382/C382)</f>
        <v>#VALUE!</v>
      </c>
      <c r="H382" s="208" t="e">
        <f>IF(D382=0,0,D382/B382)</f>
        <v>#VALUE!</v>
      </c>
    </row>
    <row r="383" spans="1:8" s="282" customFormat="1" ht="49.5">
      <c r="A383" s="230" t="s">
        <v>48</v>
      </c>
      <c r="B383" s="217" t="s">
        <v>5</v>
      </c>
      <c r="C383" s="217">
        <f>SUM(C385:C387)</f>
        <v>61380</v>
      </c>
      <c r="D383" s="231">
        <f>SUM(D385:D387)</f>
        <v>60114</v>
      </c>
      <c r="E383" s="220">
        <v>97.9</v>
      </c>
      <c r="F383" s="217" t="s">
        <v>5</v>
      </c>
      <c r="G383" s="260">
        <f>IF(C383=0,0,D383/C383)</f>
        <v>0.9793743890518084</v>
      </c>
      <c r="H383" s="208" t="e">
        <f>IF(D383=0,0,D383/B383)</f>
        <v>#VALUE!</v>
      </c>
    </row>
    <row r="384" spans="1:8" s="282" customFormat="1" ht="18.75">
      <c r="A384" s="221" t="s">
        <v>2</v>
      </c>
      <c r="B384" s="226"/>
      <c r="C384" s="226"/>
      <c r="D384" s="224"/>
      <c r="E384" s="225"/>
      <c r="F384" s="226"/>
      <c r="G384" s="262"/>
      <c r="H384" s="208"/>
    </row>
    <row r="385" spans="1:8" s="282" customFormat="1" ht="18.75">
      <c r="A385" s="221" t="s">
        <v>3</v>
      </c>
      <c r="B385" s="226" t="s">
        <v>5</v>
      </c>
      <c r="C385" s="226">
        <v>58800</v>
      </c>
      <c r="D385" s="224">
        <v>58800</v>
      </c>
      <c r="E385" s="225">
        <v>100</v>
      </c>
      <c r="F385" s="226" t="s">
        <v>5</v>
      </c>
      <c r="G385" s="262">
        <f>IF(C385=0,0,D385/C385)</f>
        <v>1</v>
      </c>
      <c r="H385" s="208" t="e">
        <f>IF(D385=0,0,D385/B385)</f>
        <v>#VALUE!</v>
      </c>
    </row>
    <row r="386" spans="1:8" s="282" customFormat="1" ht="18.75">
      <c r="A386" s="221" t="s">
        <v>4</v>
      </c>
      <c r="B386" s="226" t="s">
        <v>5</v>
      </c>
      <c r="C386" s="226">
        <v>1200</v>
      </c>
      <c r="D386" s="224">
        <v>1200</v>
      </c>
      <c r="E386" s="225">
        <v>100</v>
      </c>
      <c r="F386" s="226" t="s">
        <v>5</v>
      </c>
      <c r="G386" s="262">
        <f>IF(C386=0,0,D386/C386)</f>
        <v>1</v>
      </c>
      <c r="H386" s="208" t="e">
        <f>IF(D386=0,0,D386/B386)</f>
        <v>#VALUE!</v>
      </c>
    </row>
    <row r="387" spans="1:8" s="282" customFormat="1" ht="33">
      <c r="A387" s="233" t="s">
        <v>8</v>
      </c>
      <c r="B387" s="229" t="s">
        <v>5</v>
      </c>
      <c r="C387" s="229">
        <v>1380</v>
      </c>
      <c r="D387" s="234">
        <v>114</v>
      </c>
      <c r="E387" s="228">
        <v>8.3000000000000007</v>
      </c>
      <c r="F387" s="229" t="s">
        <v>5</v>
      </c>
      <c r="G387" s="266">
        <f>IF(C387=0,0,D387/C387)</f>
        <v>8.2608695652173908E-2</v>
      </c>
      <c r="H387" s="208" t="e">
        <f>IF(D387=0,0,D387/B387)</f>
        <v>#VALUE!</v>
      </c>
    </row>
    <row r="388" spans="1:8" s="282" customFormat="1" ht="49.5">
      <c r="A388" s="230" t="s">
        <v>17</v>
      </c>
      <c r="B388" s="217" t="s">
        <v>5</v>
      </c>
      <c r="C388" s="217">
        <f>SUM(C390:C392)</f>
        <v>116981.6</v>
      </c>
      <c r="D388" s="217">
        <f>SUM(D390:D392)</f>
        <v>3006.1</v>
      </c>
      <c r="E388" s="220">
        <v>2.6</v>
      </c>
      <c r="F388" s="217" t="s">
        <v>5</v>
      </c>
      <c r="G388" s="260">
        <f>IF(C388=0,0,D388/C388)</f>
        <v>2.5697203662798249E-2</v>
      </c>
      <c r="H388" s="203" t="e">
        <f>IF(D388=0,0,D388/B388)</f>
        <v>#VALUE!</v>
      </c>
    </row>
    <row r="389" spans="1:8" s="282" customFormat="1" ht="18.75">
      <c r="A389" s="221" t="s">
        <v>2</v>
      </c>
      <c r="B389" s="226"/>
      <c r="C389" s="226"/>
      <c r="D389" s="226"/>
      <c r="E389" s="225"/>
      <c r="F389" s="226"/>
      <c r="G389" s="262"/>
      <c r="H389" s="208"/>
    </row>
    <row r="390" spans="1:8">
      <c r="A390" s="221" t="s">
        <v>3</v>
      </c>
      <c r="B390" s="226" t="s">
        <v>5</v>
      </c>
      <c r="C390" s="226" t="s">
        <v>5</v>
      </c>
      <c r="D390" s="226" t="s">
        <v>5</v>
      </c>
      <c r="E390" s="225" t="s">
        <v>5</v>
      </c>
      <c r="F390" s="226" t="s">
        <v>5</v>
      </c>
      <c r="G390" s="262" t="e">
        <f>IF(C390=0,0,D390/C390)</f>
        <v>#VALUE!</v>
      </c>
      <c r="H390" s="208" t="e">
        <f>IF(D390=0,0,D390/B390)</f>
        <v>#VALUE!</v>
      </c>
    </row>
    <row r="391" spans="1:8">
      <c r="A391" s="221" t="s">
        <v>4</v>
      </c>
      <c r="B391" s="226" t="s">
        <v>5</v>
      </c>
      <c r="C391" s="226">
        <v>112160</v>
      </c>
      <c r="D391" s="226">
        <v>0</v>
      </c>
      <c r="E391" s="225">
        <v>0</v>
      </c>
      <c r="F391" s="226" t="s">
        <v>5</v>
      </c>
      <c r="G391" s="262">
        <f>IF(C391=0,0,D391/C391)</f>
        <v>0</v>
      </c>
      <c r="H391" s="208">
        <f>IF(D391=0,0,D391/B391)</f>
        <v>0</v>
      </c>
    </row>
    <row r="392" spans="1:8" ht="33">
      <c r="A392" s="233" t="s">
        <v>8</v>
      </c>
      <c r="B392" s="226" t="s">
        <v>5</v>
      </c>
      <c r="C392" s="229">
        <v>4821.6000000000004</v>
      </c>
      <c r="D392" s="229">
        <v>3006.1</v>
      </c>
      <c r="E392" s="228">
        <v>62.3</v>
      </c>
      <c r="F392" s="229" t="s">
        <v>5</v>
      </c>
      <c r="G392" s="266">
        <f>IF(C392=0,0,D392/C392)</f>
        <v>0.62346523975443835</v>
      </c>
      <c r="H392" s="215" t="e">
        <f>IF(D392=0,0,D392/B392)</f>
        <v>#VALUE!</v>
      </c>
    </row>
    <row r="393" spans="1:8" ht="49.5">
      <c r="A393" s="216" t="s">
        <v>16</v>
      </c>
      <c r="B393" s="217">
        <f>SUM(B395:B397)</f>
        <v>66884.3</v>
      </c>
      <c r="C393" s="218">
        <f>SUM(C395:C397)</f>
        <v>180</v>
      </c>
      <c r="D393" s="219">
        <f>SUM(D395:D397)</f>
        <v>180</v>
      </c>
      <c r="E393" s="219">
        <v>100</v>
      </c>
      <c r="F393" s="222">
        <v>0.3</v>
      </c>
      <c r="G393" s="207">
        <f>IF(C393=0,0,D393/C393)</f>
        <v>1</v>
      </c>
      <c r="H393" s="208">
        <f>IF(D393=0,0,D393/B393)</f>
        <v>2.6912145301662719E-3</v>
      </c>
    </row>
    <row r="394" spans="1:8">
      <c r="A394" s="221" t="s">
        <v>2</v>
      </c>
      <c r="B394" s="226"/>
      <c r="C394" s="224"/>
      <c r="D394" s="225"/>
      <c r="E394" s="225"/>
      <c r="F394" s="226"/>
      <c r="G394" s="207"/>
      <c r="H394" s="208"/>
    </row>
    <row r="395" spans="1:8">
      <c r="A395" s="233" t="s">
        <v>3</v>
      </c>
      <c r="B395" s="229">
        <v>65460.1</v>
      </c>
      <c r="C395" s="234" t="s">
        <v>5</v>
      </c>
      <c r="D395" s="228" t="s">
        <v>5</v>
      </c>
      <c r="E395" s="228" t="s">
        <v>5</v>
      </c>
      <c r="F395" s="229" t="s">
        <v>5</v>
      </c>
      <c r="G395" s="214" t="e">
        <f>IF(C395=0,0,D395/C395)</f>
        <v>#VALUE!</v>
      </c>
      <c r="H395" s="215" t="e">
        <f>IF(D395=0,0,D395/B395)</f>
        <v>#VALUE!</v>
      </c>
    </row>
    <row r="396" spans="1:8">
      <c r="A396" s="221" t="s">
        <v>4</v>
      </c>
      <c r="B396" s="226">
        <v>1335.9</v>
      </c>
      <c r="C396" s="224" t="s">
        <v>5</v>
      </c>
      <c r="D396" s="225" t="s">
        <v>5</v>
      </c>
      <c r="E396" s="225" t="s">
        <v>5</v>
      </c>
      <c r="F396" s="226" t="s">
        <v>5</v>
      </c>
      <c r="G396" s="207" t="e">
        <f>IF(C396=0,0,D396/C396)</f>
        <v>#VALUE!</v>
      </c>
      <c r="H396" s="208" t="e">
        <f>IF(D396=0,0,D396/B396)</f>
        <v>#VALUE!</v>
      </c>
    </row>
    <row r="397" spans="1:8" ht="33">
      <c r="A397" s="221" t="s">
        <v>8</v>
      </c>
      <c r="B397" s="229">
        <v>88.3</v>
      </c>
      <c r="C397" s="224">
        <v>180</v>
      </c>
      <c r="D397" s="225">
        <v>180</v>
      </c>
      <c r="E397" s="225">
        <v>100</v>
      </c>
      <c r="F397" s="226">
        <v>203.9</v>
      </c>
      <c r="G397" s="207">
        <f>IF(C397=0,0,D397/C397)</f>
        <v>1</v>
      </c>
      <c r="H397" s="208">
        <f>IF(D397=0,0,D397/B397)</f>
        <v>2.0385050962627407</v>
      </c>
    </row>
    <row r="398" spans="1:8" ht="49.5">
      <c r="A398" s="230" t="s">
        <v>14</v>
      </c>
      <c r="B398" s="217">
        <f>SUM(B400:B402)</f>
        <v>24529.199999999997</v>
      </c>
      <c r="C398" s="231">
        <f>SUM(C400:C402)</f>
        <v>30600</v>
      </c>
      <c r="D398" s="220">
        <f>SUM(D400:D402)</f>
        <v>4375.3</v>
      </c>
      <c r="E398" s="220">
        <v>14.3</v>
      </c>
      <c r="F398" s="217">
        <v>17.8</v>
      </c>
      <c r="G398" s="202">
        <f t="shared" si="43"/>
        <v>0.14298366013071895</v>
      </c>
      <c r="H398" s="203">
        <f>IF(D398=0,0,D398/B398)</f>
        <v>0.17837108425876103</v>
      </c>
    </row>
    <row r="399" spans="1:8">
      <c r="A399" s="221" t="s">
        <v>2</v>
      </c>
      <c r="B399" s="226"/>
      <c r="C399" s="224"/>
      <c r="D399" s="225"/>
      <c r="E399" s="225"/>
      <c r="F399" s="226"/>
      <c r="G399" s="207"/>
      <c r="H399" s="208"/>
    </row>
    <row r="400" spans="1:8">
      <c r="A400" s="221" t="s">
        <v>3</v>
      </c>
      <c r="B400" s="226">
        <v>24038.6</v>
      </c>
      <c r="C400" s="224">
        <v>29400</v>
      </c>
      <c r="D400" s="225">
        <v>4287.8</v>
      </c>
      <c r="E400" s="225">
        <v>14.6</v>
      </c>
      <c r="F400" s="226">
        <v>17.8</v>
      </c>
      <c r="G400" s="207">
        <f t="shared" si="43"/>
        <v>0.145843537414966</v>
      </c>
      <c r="H400" s="208">
        <f>IF(D400=0,0,D400/B400)</f>
        <v>0.17837145258043316</v>
      </c>
    </row>
    <row r="401" spans="1:8">
      <c r="A401" s="221" t="s">
        <v>4</v>
      </c>
      <c r="B401" s="226">
        <v>490.6</v>
      </c>
      <c r="C401" s="224">
        <v>600</v>
      </c>
      <c r="D401" s="225">
        <v>87.5</v>
      </c>
      <c r="E401" s="225">
        <v>14.6</v>
      </c>
      <c r="F401" s="226">
        <v>17.8</v>
      </c>
      <c r="G401" s="207">
        <f t="shared" si="43"/>
        <v>0.14583333333333334</v>
      </c>
      <c r="H401" s="208">
        <f>IF(D401=0,0,D401/B401)</f>
        <v>0.17835303709743172</v>
      </c>
    </row>
    <row r="402" spans="1:8" ht="33">
      <c r="A402" s="221" t="s">
        <v>8</v>
      </c>
      <c r="B402" s="229">
        <v>0</v>
      </c>
      <c r="C402" s="224">
        <v>600</v>
      </c>
      <c r="D402" s="225">
        <v>0</v>
      </c>
      <c r="E402" s="225">
        <v>0</v>
      </c>
      <c r="F402" s="226" t="s">
        <v>5</v>
      </c>
      <c r="G402" s="214">
        <f t="shared" si="43"/>
        <v>0</v>
      </c>
      <c r="H402" s="215">
        <f>IF(D402=0,0,D402/B402)</f>
        <v>0</v>
      </c>
    </row>
    <row r="403" spans="1:8" ht="49.5">
      <c r="A403" s="240" t="s">
        <v>21</v>
      </c>
      <c r="B403" s="220">
        <f>SUM(B405:B407)</f>
        <v>31569</v>
      </c>
      <c r="C403" s="217" t="s">
        <v>5</v>
      </c>
      <c r="D403" s="217" t="s">
        <v>5</v>
      </c>
      <c r="E403" s="217" t="s">
        <v>5</v>
      </c>
      <c r="F403" s="217" t="s">
        <v>5</v>
      </c>
      <c r="G403" s="207" t="e">
        <f>IF(C403=0,0,D403/C403)</f>
        <v>#VALUE!</v>
      </c>
      <c r="H403" s="208" t="e">
        <f>IF(D403=0,0,D403/B403)</f>
        <v>#VALUE!</v>
      </c>
    </row>
    <row r="404" spans="1:8">
      <c r="A404" s="242" t="s">
        <v>2</v>
      </c>
      <c r="B404" s="225"/>
      <c r="C404" s="226"/>
      <c r="D404" s="226"/>
      <c r="E404" s="226"/>
      <c r="F404" s="226"/>
      <c r="G404" s="207"/>
      <c r="H404" s="208"/>
    </row>
    <row r="405" spans="1:8">
      <c r="A405" s="242" t="s">
        <v>3</v>
      </c>
      <c r="B405" s="225">
        <v>30579.9</v>
      </c>
      <c r="C405" s="226" t="s">
        <v>5</v>
      </c>
      <c r="D405" s="226" t="s">
        <v>5</v>
      </c>
      <c r="E405" s="226" t="s">
        <v>5</v>
      </c>
      <c r="F405" s="226" t="s">
        <v>5</v>
      </c>
      <c r="G405" s="207" t="e">
        <f>IF(C405=0,0,D405/C405)</f>
        <v>#VALUE!</v>
      </c>
      <c r="H405" s="208" t="e">
        <f>IF(D405=0,0,D405/B405)</f>
        <v>#VALUE!</v>
      </c>
    </row>
    <row r="406" spans="1:8" s="282" customFormat="1" ht="18.75">
      <c r="A406" s="242" t="s">
        <v>4</v>
      </c>
      <c r="B406" s="225">
        <v>624.1</v>
      </c>
      <c r="C406" s="226" t="s">
        <v>5</v>
      </c>
      <c r="D406" s="226" t="s">
        <v>5</v>
      </c>
      <c r="E406" s="226" t="s">
        <v>5</v>
      </c>
      <c r="F406" s="226" t="s">
        <v>5</v>
      </c>
      <c r="G406" s="207" t="e">
        <f>IF(C406=0,0,D406/C406)</f>
        <v>#VALUE!</v>
      </c>
      <c r="H406" s="208" t="e">
        <f>IF(D406=0,0,D406/B406)</f>
        <v>#VALUE!</v>
      </c>
    </row>
    <row r="407" spans="1:8" s="282" customFormat="1" ht="33">
      <c r="A407" s="243" t="s">
        <v>8</v>
      </c>
      <c r="B407" s="228">
        <v>365</v>
      </c>
      <c r="C407" s="229" t="s">
        <v>5</v>
      </c>
      <c r="D407" s="229" t="s">
        <v>5</v>
      </c>
      <c r="E407" s="229" t="s">
        <v>5</v>
      </c>
      <c r="F407" s="229" t="s">
        <v>5</v>
      </c>
      <c r="G407" s="207" t="e">
        <f>IF(C407=0,0,D407/C407)</f>
        <v>#VALUE!</v>
      </c>
      <c r="H407" s="208" t="e">
        <f>IF(D407=0,0,D407/B407)</f>
        <v>#VALUE!</v>
      </c>
    </row>
    <row r="408" spans="1:8" s="282" customFormat="1" ht="49.5">
      <c r="A408" s="216" t="s">
        <v>20</v>
      </c>
      <c r="B408" s="217">
        <f>SUM(B410:B412)</f>
        <v>73070.899999999994</v>
      </c>
      <c r="C408" s="217">
        <f t="shared" ref="C408:D408" si="58">SUM(C410:C412)</f>
        <v>10055</v>
      </c>
      <c r="D408" s="217">
        <f t="shared" si="58"/>
        <v>0</v>
      </c>
      <c r="E408" s="219">
        <v>0</v>
      </c>
      <c r="F408" s="222">
        <v>0</v>
      </c>
      <c r="G408" s="260">
        <f t="shared" si="43"/>
        <v>0</v>
      </c>
      <c r="H408" s="203">
        <f>IF(D408=0,0,D408/B408)</f>
        <v>0</v>
      </c>
    </row>
    <row r="409" spans="1:8" s="282" customFormat="1" ht="18.75">
      <c r="A409" s="221" t="s">
        <v>2</v>
      </c>
      <c r="B409" s="226"/>
      <c r="C409" s="224"/>
      <c r="D409" s="225"/>
      <c r="E409" s="225"/>
      <c r="F409" s="226"/>
      <c r="G409" s="262"/>
      <c r="H409" s="208"/>
    </row>
    <row r="410" spans="1:8" s="282" customFormat="1" ht="18.75">
      <c r="A410" s="221" t="s">
        <v>3</v>
      </c>
      <c r="B410" s="226" t="s">
        <v>5</v>
      </c>
      <c r="C410" s="224" t="s">
        <v>5</v>
      </c>
      <c r="D410" s="225" t="s">
        <v>5</v>
      </c>
      <c r="E410" s="225" t="s">
        <v>5</v>
      </c>
      <c r="F410" s="226" t="s">
        <v>5</v>
      </c>
      <c r="G410" s="262" t="e">
        <f t="shared" si="43"/>
        <v>#VALUE!</v>
      </c>
      <c r="H410" s="208" t="e">
        <f>IF(D410=0,0,D410/B410)</f>
        <v>#VALUE!</v>
      </c>
    </row>
    <row r="411" spans="1:8" s="282" customFormat="1" ht="18.75">
      <c r="A411" s="221" t="s">
        <v>4</v>
      </c>
      <c r="B411" s="226" t="s">
        <v>5</v>
      </c>
      <c r="C411" s="224" t="s">
        <v>5</v>
      </c>
      <c r="D411" s="225" t="s">
        <v>5</v>
      </c>
      <c r="E411" s="225" t="s">
        <v>5</v>
      </c>
      <c r="F411" s="226" t="s">
        <v>5</v>
      </c>
      <c r="G411" s="262" t="e">
        <f t="shared" si="43"/>
        <v>#VALUE!</v>
      </c>
      <c r="H411" s="208" t="e">
        <f>IF(D411=0,0,D411/B411)</f>
        <v>#VALUE!</v>
      </c>
    </row>
    <row r="412" spans="1:8" s="282" customFormat="1" ht="33">
      <c r="A412" s="221" t="s">
        <v>8</v>
      </c>
      <c r="B412" s="229">
        <v>73070.899999999994</v>
      </c>
      <c r="C412" s="224">
        <v>10055</v>
      </c>
      <c r="D412" s="225">
        <v>0</v>
      </c>
      <c r="E412" s="225">
        <v>0</v>
      </c>
      <c r="F412" s="226">
        <v>0</v>
      </c>
      <c r="G412" s="266">
        <f t="shared" si="43"/>
        <v>0</v>
      </c>
      <c r="H412" s="215">
        <f>IF(D412=0,0,D412/B412)</f>
        <v>0</v>
      </c>
    </row>
    <row r="413" spans="1:8" s="282" customFormat="1" ht="49.5">
      <c r="A413" s="230" t="s">
        <v>15</v>
      </c>
      <c r="B413" s="217">
        <f>SUM(B415:B417)</f>
        <v>0</v>
      </c>
      <c r="C413" s="231">
        <f>SUM(C415:C417)</f>
        <v>33405.9</v>
      </c>
      <c r="D413" s="220">
        <f>SUM(D415:D417)</f>
        <v>26044.5</v>
      </c>
      <c r="E413" s="220">
        <v>78</v>
      </c>
      <c r="F413" s="217" t="s">
        <v>5</v>
      </c>
      <c r="G413" s="260">
        <f t="shared" si="43"/>
        <v>0.77963772866469694</v>
      </c>
      <c r="H413" s="208" t="e">
        <f>IF(D413=0,0,D413/B413)</f>
        <v>#DIV/0!</v>
      </c>
    </row>
    <row r="414" spans="1:8" s="282" customFormat="1" ht="18.75">
      <c r="A414" s="221" t="s">
        <v>2</v>
      </c>
      <c r="B414" s="226"/>
      <c r="C414" s="224"/>
      <c r="D414" s="225"/>
      <c r="E414" s="225"/>
      <c r="F414" s="226"/>
      <c r="G414" s="262"/>
      <c r="H414" s="208"/>
    </row>
    <row r="415" spans="1:8" s="282" customFormat="1" ht="18.75">
      <c r="A415" s="221" t="s">
        <v>3</v>
      </c>
      <c r="B415" s="226" t="s">
        <v>5</v>
      </c>
      <c r="C415" s="224">
        <v>31161.599999999999</v>
      </c>
      <c r="D415" s="225">
        <v>25508.9</v>
      </c>
      <c r="E415" s="225">
        <v>81.900000000000006</v>
      </c>
      <c r="F415" s="226" t="s">
        <v>5</v>
      </c>
      <c r="G415" s="262">
        <f t="shared" si="43"/>
        <v>0.81860045697268446</v>
      </c>
      <c r="H415" s="208" t="e">
        <f>IF(D415=0,0,D415/B415)</f>
        <v>#VALUE!</v>
      </c>
    </row>
    <row r="416" spans="1:8" s="282" customFormat="1" ht="18.75">
      <c r="A416" s="221" t="s">
        <v>4</v>
      </c>
      <c r="B416" s="226" t="s">
        <v>5</v>
      </c>
      <c r="C416" s="224">
        <v>636</v>
      </c>
      <c r="D416" s="225">
        <v>520.6</v>
      </c>
      <c r="E416" s="225">
        <v>81.900000000000006</v>
      </c>
      <c r="F416" s="226" t="s">
        <v>5</v>
      </c>
      <c r="G416" s="262">
        <f t="shared" si="43"/>
        <v>0.81855345911949684</v>
      </c>
      <c r="H416" s="208" t="e">
        <f>IF(D416=0,0,D416/B416)</f>
        <v>#VALUE!</v>
      </c>
    </row>
    <row r="417" spans="1:8" s="282" customFormat="1" ht="33">
      <c r="A417" s="233" t="s">
        <v>8</v>
      </c>
      <c r="B417" s="226">
        <v>0</v>
      </c>
      <c r="C417" s="234">
        <v>1608.3</v>
      </c>
      <c r="D417" s="228">
        <v>15</v>
      </c>
      <c r="E417" s="228">
        <v>0.9</v>
      </c>
      <c r="F417" s="229" t="s">
        <v>5</v>
      </c>
      <c r="G417" s="266">
        <f t="shared" si="43"/>
        <v>9.3266181682521918E-3</v>
      </c>
      <c r="H417" s="208" t="e">
        <f>IF(D417=0,0,D417/B417)</f>
        <v>#DIV/0!</v>
      </c>
    </row>
    <row r="418" spans="1:8" s="282" customFormat="1" ht="66">
      <c r="A418" s="216" t="s">
        <v>58</v>
      </c>
      <c r="B418" s="217">
        <f>SUM(B420:B422)</f>
        <v>10000</v>
      </c>
      <c r="C418" s="218" t="s">
        <v>5</v>
      </c>
      <c r="D418" s="219" t="s">
        <v>5</v>
      </c>
      <c r="E418" s="219" t="s">
        <v>5</v>
      </c>
      <c r="F418" s="222" t="s">
        <v>5</v>
      </c>
      <c r="G418" s="202" t="e">
        <f t="shared" si="43"/>
        <v>#VALUE!</v>
      </c>
      <c r="H418" s="203" t="e">
        <f>IF(D418=0,0,D418/B418)</f>
        <v>#VALUE!</v>
      </c>
    </row>
    <row r="419" spans="1:8" s="282" customFormat="1" ht="18.75">
      <c r="A419" s="221" t="s">
        <v>19</v>
      </c>
      <c r="B419" s="226"/>
      <c r="C419" s="224"/>
      <c r="D419" s="225"/>
      <c r="E419" s="225"/>
      <c r="F419" s="226"/>
      <c r="G419" s="207"/>
      <c r="H419" s="208"/>
    </row>
    <row r="420" spans="1:8" s="282" customFormat="1" ht="18.75">
      <c r="A420" s="221" t="s">
        <v>3</v>
      </c>
      <c r="B420" s="232">
        <v>9800</v>
      </c>
      <c r="C420" s="224" t="s">
        <v>5</v>
      </c>
      <c r="D420" s="225" t="s">
        <v>5</v>
      </c>
      <c r="E420" s="225" t="s">
        <v>5</v>
      </c>
      <c r="F420" s="226" t="s">
        <v>5</v>
      </c>
      <c r="G420" s="207" t="e">
        <f>IF(C420=0,0,D420/C420)</f>
        <v>#VALUE!</v>
      </c>
      <c r="H420" s="208" t="e">
        <f>IF(D420=0,0,D420/B420)</f>
        <v>#VALUE!</v>
      </c>
    </row>
    <row r="421" spans="1:8" s="282" customFormat="1" ht="18.75">
      <c r="A421" s="221" t="s">
        <v>4</v>
      </c>
      <c r="B421" s="232">
        <v>200</v>
      </c>
      <c r="C421" s="224" t="s">
        <v>5</v>
      </c>
      <c r="D421" s="225" t="s">
        <v>5</v>
      </c>
      <c r="E421" s="225" t="s">
        <v>5</v>
      </c>
      <c r="F421" s="226" t="s">
        <v>5</v>
      </c>
      <c r="G421" s="207" t="e">
        <f t="shared" si="43"/>
        <v>#VALUE!</v>
      </c>
      <c r="H421" s="208" t="e">
        <f>IF(D421=0,0,D421/B421)</f>
        <v>#VALUE!</v>
      </c>
    </row>
    <row r="422" spans="1:8" s="282" customFormat="1" ht="33">
      <c r="A422" s="233" t="s">
        <v>8</v>
      </c>
      <c r="B422" s="227">
        <v>0</v>
      </c>
      <c r="C422" s="234" t="s">
        <v>5</v>
      </c>
      <c r="D422" s="228" t="s">
        <v>5</v>
      </c>
      <c r="E422" s="228" t="s">
        <v>5</v>
      </c>
      <c r="F422" s="229" t="s">
        <v>5</v>
      </c>
      <c r="G422" s="214" t="e">
        <f t="shared" si="43"/>
        <v>#VALUE!</v>
      </c>
      <c r="H422" s="215" t="e">
        <f>IF(D422=0,0,D422/B422)</f>
        <v>#VALUE!</v>
      </c>
    </row>
    <row r="423" spans="1:8" s="282" customFormat="1" ht="82.5" hidden="1">
      <c r="A423" s="239" t="s">
        <v>35</v>
      </c>
      <c r="B423" s="297" t="s">
        <v>5</v>
      </c>
      <c r="C423" s="297" t="s">
        <v>5</v>
      </c>
      <c r="D423" s="205" t="s">
        <v>5</v>
      </c>
      <c r="E423" s="205"/>
      <c r="F423" s="206"/>
      <c r="G423" s="207" t="e">
        <f t="shared" si="43"/>
        <v>#VALUE!</v>
      </c>
      <c r="H423" s="208" t="e">
        <f>IF(D423=0,0,D423/B423)</f>
        <v>#VALUE!</v>
      </c>
    </row>
    <row r="424" spans="1:8" s="282" customFormat="1" ht="18.75" hidden="1">
      <c r="A424" s="204" t="s">
        <v>2</v>
      </c>
      <c r="B424" s="292"/>
      <c r="C424" s="224"/>
      <c r="D424" s="225"/>
      <c r="E424" s="225"/>
      <c r="F424" s="226"/>
      <c r="G424" s="207"/>
      <c r="H424" s="208"/>
    </row>
    <row r="425" spans="1:8" s="282" customFormat="1" ht="18.75" hidden="1">
      <c r="A425" s="204" t="s">
        <v>3</v>
      </c>
      <c r="B425" s="292" t="s">
        <v>5</v>
      </c>
      <c r="C425" s="292" t="s">
        <v>5</v>
      </c>
      <c r="D425" s="209" t="s">
        <v>5</v>
      </c>
      <c r="E425" s="209"/>
      <c r="F425" s="210"/>
      <c r="G425" s="207" t="e">
        <f t="shared" ref="G425:G443" si="59">IF(C425=0,0,D425/C425)</f>
        <v>#VALUE!</v>
      </c>
      <c r="H425" s="208" t="e">
        <f>IF(D425=0,0,D425/B425)</f>
        <v>#VALUE!</v>
      </c>
    </row>
    <row r="426" spans="1:8" s="282" customFormat="1" ht="18.75" hidden="1">
      <c r="A426" s="204" t="s">
        <v>4</v>
      </c>
      <c r="B426" s="292" t="s">
        <v>5</v>
      </c>
      <c r="C426" s="292" t="s">
        <v>5</v>
      </c>
      <c r="D426" s="209" t="s">
        <v>5</v>
      </c>
      <c r="E426" s="209"/>
      <c r="F426" s="210"/>
      <c r="G426" s="207" t="e">
        <f t="shared" si="59"/>
        <v>#VALUE!</v>
      </c>
      <c r="H426" s="208" t="e">
        <f>IF(D426=0,0,D426/B426)</f>
        <v>#VALUE!</v>
      </c>
    </row>
    <row r="427" spans="1:8" s="282" customFormat="1" ht="34.5" hidden="1">
      <c r="A427" s="204" t="s">
        <v>8</v>
      </c>
      <c r="B427" s="292" t="s">
        <v>5</v>
      </c>
      <c r="C427" s="292" t="s">
        <v>5</v>
      </c>
      <c r="D427" s="209" t="s">
        <v>5</v>
      </c>
      <c r="E427" s="209"/>
      <c r="F427" s="210"/>
      <c r="G427" s="207" t="e">
        <f t="shared" si="59"/>
        <v>#VALUE!</v>
      </c>
      <c r="H427" s="208" t="e">
        <f>IF(D427=0,0,D427/B427)</f>
        <v>#VALUE!</v>
      </c>
    </row>
    <row r="428" spans="1:8" s="282" customFormat="1" ht="66" hidden="1">
      <c r="A428" s="230" t="s">
        <v>13</v>
      </c>
      <c r="B428" s="218" t="s">
        <v>5</v>
      </c>
      <c r="C428" s="235" t="s">
        <v>5</v>
      </c>
      <c r="D428" s="236" t="s">
        <v>5</v>
      </c>
      <c r="E428" s="236"/>
      <c r="F428" s="237"/>
      <c r="G428" s="202" t="e">
        <f t="shared" si="59"/>
        <v>#VALUE!</v>
      </c>
      <c r="H428" s="203" t="e">
        <f>IF(D428=0,0,D428/B428)</f>
        <v>#VALUE!</v>
      </c>
    </row>
    <row r="429" spans="1:8" s="282" customFormat="1" ht="18.75" hidden="1">
      <c r="A429" s="221" t="s">
        <v>2</v>
      </c>
      <c r="B429" s="224"/>
      <c r="C429" s="224"/>
      <c r="D429" s="225"/>
      <c r="E429" s="225"/>
      <c r="F429" s="226"/>
      <c r="G429" s="207"/>
      <c r="H429" s="208"/>
    </row>
    <row r="430" spans="1:8" s="282" customFormat="1" ht="18.75" hidden="1">
      <c r="A430" s="221" t="s">
        <v>3</v>
      </c>
      <c r="B430" s="224" t="s">
        <v>5</v>
      </c>
      <c r="C430" s="224" t="s">
        <v>5</v>
      </c>
      <c r="D430" s="225" t="s">
        <v>5</v>
      </c>
      <c r="E430" s="225"/>
      <c r="F430" s="226"/>
      <c r="G430" s="207" t="e">
        <f t="shared" si="59"/>
        <v>#VALUE!</v>
      </c>
      <c r="H430" s="208" t="e">
        <f>IF(D430=0,0,D430/B430)</f>
        <v>#VALUE!</v>
      </c>
    </row>
    <row r="431" spans="1:8" s="282" customFormat="1" ht="18.75" hidden="1">
      <c r="A431" s="221" t="s">
        <v>4</v>
      </c>
      <c r="B431" s="224" t="s">
        <v>5</v>
      </c>
      <c r="C431" s="224" t="s">
        <v>5</v>
      </c>
      <c r="D431" s="225" t="s">
        <v>5</v>
      </c>
      <c r="E431" s="225"/>
      <c r="F431" s="226"/>
      <c r="G431" s="207" t="e">
        <f t="shared" si="59"/>
        <v>#VALUE!</v>
      </c>
      <c r="H431" s="208" t="e">
        <f>IF(D431=0,0,D431/B431)</f>
        <v>#VALUE!</v>
      </c>
    </row>
    <row r="432" spans="1:8" s="282" customFormat="1" ht="33" hidden="1">
      <c r="A432" s="233" t="s">
        <v>8</v>
      </c>
      <c r="B432" s="224" t="s">
        <v>5</v>
      </c>
      <c r="C432" s="234" t="s">
        <v>5</v>
      </c>
      <c r="D432" s="228" t="s">
        <v>5</v>
      </c>
      <c r="E432" s="228"/>
      <c r="F432" s="229"/>
      <c r="G432" s="214" t="e">
        <f t="shared" si="59"/>
        <v>#VALUE!</v>
      </c>
      <c r="H432" s="215" t="e">
        <f>IF(D432=0,0,D432/B432)</f>
        <v>#VALUE!</v>
      </c>
    </row>
    <row r="433" spans="1:8" s="282" customFormat="1" ht="66" hidden="1">
      <c r="A433" s="216" t="s">
        <v>23</v>
      </c>
      <c r="B433" s="218" t="s">
        <v>5</v>
      </c>
      <c r="C433" s="224" t="s">
        <v>5</v>
      </c>
      <c r="D433" s="225" t="s">
        <v>5</v>
      </c>
      <c r="E433" s="225"/>
      <c r="F433" s="226"/>
      <c r="G433" s="207" t="e">
        <f t="shared" si="59"/>
        <v>#VALUE!</v>
      </c>
      <c r="H433" s="208" t="e">
        <f>IF(D433=0,0,D433/B433)</f>
        <v>#VALUE!</v>
      </c>
    </row>
    <row r="434" spans="1:8" s="282" customFormat="1" ht="18.75" hidden="1">
      <c r="A434" s="221" t="s">
        <v>2</v>
      </c>
      <c r="B434" s="224"/>
      <c r="C434" s="224"/>
      <c r="D434" s="225"/>
      <c r="E434" s="225"/>
      <c r="F434" s="226"/>
      <c r="G434" s="207"/>
      <c r="H434" s="208"/>
    </row>
    <row r="435" spans="1:8" s="282" customFormat="1" ht="18.75" hidden="1">
      <c r="A435" s="221" t="s">
        <v>3</v>
      </c>
      <c r="B435" s="224" t="s">
        <v>5</v>
      </c>
      <c r="C435" s="224" t="s">
        <v>5</v>
      </c>
      <c r="D435" s="225" t="s">
        <v>5</v>
      </c>
      <c r="E435" s="225"/>
      <c r="F435" s="226"/>
      <c r="G435" s="207" t="e">
        <f t="shared" si="59"/>
        <v>#VALUE!</v>
      </c>
      <c r="H435" s="208" t="e">
        <f>IF(D435=0,0,D435/B435)</f>
        <v>#VALUE!</v>
      </c>
    </row>
    <row r="436" spans="1:8" s="282" customFormat="1" ht="18.75" hidden="1">
      <c r="A436" s="221" t="s">
        <v>4</v>
      </c>
      <c r="B436" s="224" t="s">
        <v>5</v>
      </c>
      <c r="C436" s="224" t="s">
        <v>5</v>
      </c>
      <c r="D436" s="225" t="s">
        <v>5</v>
      </c>
      <c r="E436" s="225"/>
      <c r="F436" s="226"/>
      <c r="G436" s="207" t="e">
        <f t="shared" si="59"/>
        <v>#VALUE!</v>
      </c>
      <c r="H436" s="208" t="e">
        <f>IF(D436=0,0,D436/B436)</f>
        <v>#VALUE!</v>
      </c>
    </row>
    <row r="437" spans="1:8" s="282" customFormat="1" ht="33" hidden="1">
      <c r="A437" s="221" t="s">
        <v>8</v>
      </c>
      <c r="B437" s="224" t="s">
        <v>5</v>
      </c>
      <c r="C437" s="224" t="s">
        <v>5</v>
      </c>
      <c r="D437" s="225" t="s">
        <v>5</v>
      </c>
      <c r="E437" s="225"/>
      <c r="F437" s="226"/>
      <c r="G437" s="207" t="e">
        <f t="shared" si="59"/>
        <v>#VALUE!</v>
      </c>
      <c r="H437" s="208" t="e">
        <f>IF(D437=0,0,D437/B437)</f>
        <v>#VALUE!</v>
      </c>
    </row>
    <row r="438" spans="1:8" s="7" customFormat="1">
      <c r="A438" s="199" t="s">
        <v>7</v>
      </c>
      <c r="B438" s="201">
        <f>SUM(B423,B361,B301)</f>
        <v>206986.99999999997</v>
      </c>
      <c r="C438" s="296">
        <f>SUM(C423,C361,C301)</f>
        <v>2025892.7999999998</v>
      </c>
      <c r="D438" s="200">
        <f>SUM(D423,D361,D301)</f>
        <v>168795.2</v>
      </c>
      <c r="E438" s="200">
        <v>8.3000000000000007</v>
      </c>
      <c r="F438" s="201">
        <v>81.5</v>
      </c>
      <c r="G438" s="202">
        <f t="shared" si="59"/>
        <v>8.3318919934954119E-2</v>
      </c>
      <c r="H438" s="203">
        <f>IF(D438=0,0,D438/B438)</f>
        <v>0.81548696294936418</v>
      </c>
    </row>
    <row r="439" spans="1:8" s="7" customFormat="1" ht="17.25">
      <c r="A439" s="204" t="s">
        <v>2</v>
      </c>
      <c r="B439" s="206"/>
      <c r="C439" s="297"/>
      <c r="D439" s="205"/>
      <c r="E439" s="205"/>
      <c r="F439" s="206"/>
      <c r="G439" s="207"/>
      <c r="H439" s="208"/>
    </row>
    <row r="440" spans="1:8" s="7" customFormat="1" ht="17.25">
      <c r="A440" s="204" t="s">
        <v>3</v>
      </c>
      <c r="B440" s="210">
        <f t="shared" ref="B440:D441" si="60">SUM(B303,B363,B425)</f>
        <v>129878.6</v>
      </c>
      <c r="C440" s="292">
        <f t="shared" si="60"/>
        <v>664361.6</v>
      </c>
      <c r="D440" s="209">
        <f t="shared" si="60"/>
        <v>88596.7</v>
      </c>
      <c r="E440" s="205">
        <v>13.3</v>
      </c>
      <c r="F440" s="206">
        <v>68.2</v>
      </c>
      <c r="G440" s="207">
        <f t="shared" si="59"/>
        <v>0.13335614219726125</v>
      </c>
      <c r="H440" s="208">
        <f>IF(D440=0,0,D440/B440)</f>
        <v>0.68215010017046684</v>
      </c>
    </row>
    <row r="441" spans="1:8" s="7" customFormat="1" ht="17.25">
      <c r="A441" s="211" t="s">
        <v>4</v>
      </c>
      <c r="B441" s="213">
        <f t="shared" si="60"/>
        <v>2650.6</v>
      </c>
      <c r="C441" s="298">
        <f t="shared" si="60"/>
        <v>1270401</v>
      </c>
      <c r="D441" s="212">
        <f t="shared" si="60"/>
        <v>75989.7</v>
      </c>
      <c r="E441" s="314">
        <v>6</v>
      </c>
      <c r="F441" s="315">
        <v>2866.9</v>
      </c>
      <c r="G441" s="214">
        <f t="shared" si="59"/>
        <v>5.9815522815237075E-2</v>
      </c>
      <c r="H441" s="215">
        <f>IF(D441=0,0,D441/B441)</f>
        <v>28.668867426243114</v>
      </c>
    </row>
    <row r="442" spans="1:8" s="7" customFormat="1" ht="34.5">
      <c r="A442" s="211" t="s">
        <v>8</v>
      </c>
      <c r="B442" s="213">
        <f>SUM(B427,B365,B305)</f>
        <v>74457.8</v>
      </c>
      <c r="C442" s="298">
        <f>SUM(C305,C365,C427)</f>
        <v>91130.2</v>
      </c>
      <c r="D442" s="212">
        <f>SUM(D427,D365,D305)</f>
        <v>4208.8</v>
      </c>
      <c r="E442" s="314">
        <v>4.5999999999999996</v>
      </c>
      <c r="F442" s="315">
        <v>5.7</v>
      </c>
      <c r="G442" s="214">
        <f t="shared" si="59"/>
        <v>4.6184470131745571E-2</v>
      </c>
      <c r="H442" s="215">
        <f>IF(D442=0,0,D442/B442)</f>
        <v>5.6525978473712629E-2</v>
      </c>
    </row>
    <row r="443" spans="1:8" s="7" customFormat="1" ht="34.5" hidden="1">
      <c r="A443" s="278" t="s">
        <v>40</v>
      </c>
      <c r="B443" s="314">
        <f t="shared" ref="B443:C443" si="61">SUM(B366)</f>
        <v>3391.8</v>
      </c>
      <c r="C443" s="250">
        <f t="shared" si="61"/>
        <v>0</v>
      </c>
      <c r="D443" s="250">
        <f>SUM(D366)</f>
        <v>0</v>
      </c>
      <c r="E443" s="250"/>
      <c r="F443" s="251"/>
      <c r="G443" s="252">
        <f t="shared" si="59"/>
        <v>0</v>
      </c>
      <c r="H443" s="253">
        <f>IF(D443=0,0,D443/B443)</f>
        <v>0</v>
      </c>
    </row>
    <row r="444" spans="1:8" ht="50.25" customHeight="1">
      <c r="A444" s="401" t="s">
        <v>43</v>
      </c>
      <c r="B444" s="402"/>
      <c r="C444" s="402"/>
      <c r="D444" s="402"/>
      <c r="E444" s="402"/>
      <c r="F444" s="403"/>
      <c r="G444" s="271"/>
      <c r="H444" s="272"/>
    </row>
    <row r="445" spans="1:8" s="7" customFormat="1" ht="33">
      <c r="A445" s="199" t="s">
        <v>44</v>
      </c>
      <c r="B445" s="200">
        <f t="shared" ref="B445" si="62">SUM(B450:B460)</f>
        <v>21827.8</v>
      </c>
      <c r="C445" s="200">
        <f>SUM(C450:C460)</f>
        <v>136405.29999999999</v>
      </c>
      <c r="D445" s="200">
        <f>SUM(D450:D460)</f>
        <v>37483.700000000004</v>
      </c>
      <c r="E445" s="200">
        <v>27.5</v>
      </c>
      <c r="F445" s="201">
        <v>171.7</v>
      </c>
      <c r="G445" s="202">
        <f t="shared" ref="G445:G449" si="63">IF(C445=0,0,D445/C445)</f>
        <v>0.27479650717384152</v>
      </c>
      <c r="H445" s="203">
        <f>IF(D445=0,0,D445/B445)</f>
        <v>1.7172458974335483</v>
      </c>
    </row>
    <row r="446" spans="1:8" s="7" customFormat="1" ht="17.25">
      <c r="A446" s="204" t="s">
        <v>2</v>
      </c>
      <c r="B446" s="205"/>
      <c r="C446" s="205"/>
      <c r="D446" s="205"/>
      <c r="E446" s="205"/>
      <c r="F446" s="206"/>
      <c r="G446" s="207"/>
      <c r="H446" s="208"/>
    </row>
    <row r="447" spans="1:8" s="7" customFormat="1" ht="17.25">
      <c r="A447" s="204" t="s">
        <v>3</v>
      </c>
      <c r="B447" s="209" t="s">
        <v>5</v>
      </c>
      <c r="C447" s="209" t="s">
        <v>5</v>
      </c>
      <c r="D447" s="209" t="s">
        <v>5</v>
      </c>
      <c r="E447" s="209" t="s">
        <v>5</v>
      </c>
      <c r="F447" s="210" t="s">
        <v>5</v>
      </c>
      <c r="G447" s="207" t="e">
        <f t="shared" si="63"/>
        <v>#VALUE!</v>
      </c>
      <c r="H447" s="208" t="e">
        <f t="shared" ref="H447:H461" si="64">IF(D447=0,0,D447/B447)</f>
        <v>#VALUE!</v>
      </c>
    </row>
    <row r="448" spans="1:8" s="7" customFormat="1" ht="17.25">
      <c r="A448" s="204" t="s">
        <v>4</v>
      </c>
      <c r="B448" s="209" t="s">
        <v>5</v>
      </c>
      <c r="C448" s="209" t="s">
        <v>5</v>
      </c>
      <c r="D448" s="209" t="s">
        <v>5</v>
      </c>
      <c r="E448" s="209" t="s">
        <v>5</v>
      </c>
      <c r="F448" s="210" t="s">
        <v>5</v>
      </c>
      <c r="G448" s="207" t="e">
        <f t="shared" si="63"/>
        <v>#VALUE!</v>
      </c>
      <c r="H448" s="208" t="e">
        <f t="shared" si="64"/>
        <v>#VALUE!</v>
      </c>
    </row>
    <row r="449" spans="1:8" s="7" customFormat="1" ht="34.5">
      <c r="A449" s="211" t="s">
        <v>8</v>
      </c>
      <c r="B449" s="212">
        <f>SUM(B450,B451,B452,B453,B454,B455,B456,B458,B457,B459,B460)</f>
        <v>21827.8</v>
      </c>
      <c r="C449" s="212">
        <f>SUM(C450,C451,C452,C453,C454,C455,C456,C458,C457,C459,C460)</f>
        <v>136405.29999999999</v>
      </c>
      <c r="D449" s="212">
        <f>SUM(D450,D451,D452,D453,D454,D455,D456,D458,D457,D459,D460)</f>
        <v>37483.700000000004</v>
      </c>
      <c r="E449" s="212">
        <v>27.5</v>
      </c>
      <c r="F449" s="213">
        <v>171.7</v>
      </c>
      <c r="G449" s="214">
        <f t="shared" si="63"/>
        <v>0.27479650717384152</v>
      </c>
      <c r="H449" s="215">
        <f t="shared" si="64"/>
        <v>1.7172458974335483</v>
      </c>
    </row>
    <row r="450" spans="1:8" ht="66">
      <c r="A450" s="254" t="s">
        <v>23</v>
      </c>
      <c r="B450" s="255">
        <v>756</v>
      </c>
      <c r="C450" s="255">
        <v>35945.1</v>
      </c>
      <c r="D450" s="255">
        <v>3337.9</v>
      </c>
      <c r="E450" s="255">
        <v>9.3000000000000007</v>
      </c>
      <c r="F450" s="256">
        <v>441.5</v>
      </c>
      <c r="G450" s="252">
        <f>IF(C450=0,0,D450/C450)</f>
        <v>9.2861057557219212E-2</v>
      </c>
      <c r="H450" s="253">
        <f>IF(D450=0,0,D450/B450)</f>
        <v>4.4152116402116404</v>
      </c>
    </row>
    <row r="451" spans="1:8" ht="66" hidden="1">
      <c r="A451" s="254" t="s">
        <v>13</v>
      </c>
      <c r="B451" s="255" t="s">
        <v>5</v>
      </c>
      <c r="C451" s="255" t="s">
        <v>5</v>
      </c>
      <c r="D451" s="255" t="s">
        <v>5</v>
      </c>
      <c r="E451" s="255"/>
      <c r="F451" s="256"/>
      <c r="G451" s="252" t="e">
        <f t="shared" ref="G451:G560" si="65">IF(C451=0,0,D451/C451)</f>
        <v>#VALUE!</v>
      </c>
      <c r="H451" s="253" t="e">
        <f t="shared" si="64"/>
        <v>#VALUE!</v>
      </c>
    </row>
    <row r="452" spans="1:8" ht="33">
      <c r="A452" s="316" t="s">
        <v>25</v>
      </c>
      <c r="B452" s="256">
        <v>2185.8000000000002</v>
      </c>
      <c r="C452" s="256">
        <v>9069.2999999999993</v>
      </c>
      <c r="D452" s="256">
        <v>2029.1</v>
      </c>
      <c r="E452" s="256">
        <v>22.4</v>
      </c>
      <c r="F452" s="256">
        <v>92.8</v>
      </c>
      <c r="G452" s="253">
        <f t="shared" si="65"/>
        <v>0.22373281289625441</v>
      </c>
      <c r="H452" s="253">
        <f t="shared" si="64"/>
        <v>0.92831000091499671</v>
      </c>
    </row>
    <row r="453" spans="1:8" ht="66" hidden="1">
      <c r="A453" s="316" t="s">
        <v>34</v>
      </c>
      <c r="B453" s="256" t="s">
        <v>5</v>
      </c>
      <c r="C453" s="256" t="s">
        <v>5</v>
      </c>
      <c r="D453" s="256" t="s">
        <v>5</v>
      </c>
      <c r="E453" s="256"/>
      <c r="F453" s="256"/>
      <c r="G453" s="253" t="e">
        <f t="shared" si="65"/>
        <v>#VALUE!</v>
      </c>
      <c r="H453" s="253" t="e">
        <f t="shared" si="64"/>
        <v>#VALUE!</v>
      </c>
    </row>
    <row r="454" spans="1:8" ht="49.5">
      <c r="A454" s="316" t="s">
        <v>17</v>
      </c>
      <c r="B454" s="256">
        <v>746.9</v>
      </c>
      <c r="C454" s="256">
        <v>11945.6</v>
      </c>
      <c r="D454" s="256">
        <v>1576.5</v>
      </c>
      <c r="E454" s="256">
        <v>13.2</v>
      </c>
      <c r="F454" s="256">
        <v>211.1</v>
      </c>
      <c r="G454" s="253">
        <f t="shared" si="65"/>
        <v>0.13197327886418431</v>
      </c>
      <c r="H454" s="253">
        <f t="shared" si="64"/>
        <v>2.1107243272191725</v>
      </c>
    </row>
    <row r="455" spans="1:8" ht="49.5">
      <c r="A455" s="254" t="s">
        <v>15</v>
      </c>
      <c r="B455" s="256">
        <v>7100.6</v>
      </c>
      <c r="C455" s="255">
        <v>25750.2</v>
      </c>
      <c r="D455" s="255">
        <v>8562.7000000000007</v>
      </c>
      <c r="E455" s="255">
        <v>33.299999999999997</v>
      </c>
      <c r="F455" s="256">
        <v>120.6</v>
      </c>
      <c r="G455" s="252">
        <f t="shared" si="65"/>
        <v>0.33252945608189455</v>
      </c>
      <c r="H455" s="253">
        <f t="shared" si="64"/>
        <v>1.2059121764357943</v>
      </c>
    </row>
    <row r="456" spans="1:8" ht="49.5">
      <c r="A456" s="216" t="s">
        <v>16</v>
      </c>
      <c r="B456" s="256">
        <v>1869.3</v>
      </c>
      <c r="C456" s="219">
        <v>8732.7999999999993</v>
      </c>
      <c r="D456" s="219">
        <v>2529.9</v>
      </c>
      <c r="E456" s="219">
        <v>29</v>
      </c>
      <c r="F456" s="222">
        <v>135.30000000000001</v>
      </c>
      <c r="G456" s="207">
        <f t="shared" si="65"/>
        <v>0.289700897764749</v>
      </c>
      <c r="H456" s="208">
        <f t="shared" si="64"/>
        <v>1.3533943187289361</v>
      </c>
    </row>
    <row r="457" spans="1:8" ht="49.5">
      <c r="A457" s="254" t="s">
        <v>14</v>
      </c>
      <c r="B457" s="255">
        <v>5869.2</v>
      </c>
      <c r="C457" s="255">
        <v>23851.5</v>
      </c>
      <c r="D457" s="255">
        <v>11986.7</v>
      </c>
      <c r="E457" s="255">
        <v>50.3</v>
      </c>
      <c r="F457" s="256">
        <v>204.2</v>
      </c>
      <c r="G457" s="252">
        <f>IF(C457=0,0,D457/C457)</f>
        <v>0.50255539483889911</v>
      </c>
      <c r="H457" s="253">
        <f t="shared" si="64"/>
        <v>2.0423055953111158</v>
      </c>
    </row>
    <row r="458" spans="1:8" ht="49.5">
      <c r="A458" s="216" t="s">
        <v>20</v>
      </c>
      <c r="B458" s="317">
        <v>1662.8</v>
      </c>
      <c r="C458" s="219">
        <v>9116.2000000000007</v>
      </c>
      <c r="D458" s="219">
        <v>3227.3</v>
      </c>
      <c r="E458" s="219">
        <v>35.4</v>
      </c>
      <c r="F458" s="222">
        <v>194.1</v>
      </c>
      <c r="G458" s="207">
        <f t="shared" si="65"/>
        <v>0.35401812158574841</v>
      </c>
      <c r="H458" s="208">
        <f t="shared" si="64"/>
        <v>1.9408828482078424</v>
      </c>
    </row>
    <row r="459" spans="1:8" ht="49.5">
      <c r="A459" s="254" t="s">
        <v>21</v>
      </c>
      <c r="B459" s="317">
        <v>1057.7</v>
      </c>
      <c r="C459" s="255">
        <v>5285.1</v>
      </c>
      <c r="D459" s="255">
        <v>1997.2</v>
      </c>
      <c r="E459" s="255">
        <v>37.799999999999997</v>
      </c>
      <c r="F459" s="256">
        <v>188.8</v>
      </c>
      <c r="G459" s="252">
        <f t="shared" si="65"/>
        <v>0.37789256589279291</v>
      </c>
      <c r="H459" s="253">
        <f t="shared" si="64"/>
        <v>1.8882480854684693</v>
      </c>
    </row>
    <row r="460" spans="1:8" ht="66">
      <c r="A460" s="216" t="s">
        <v>58</v>
      </c>
      <c r="B460" s="318">
        <v>579.5</v>
      </c>
      <c r="C460" s="219">
        <v>6709.5</v>
      </c>
      <c r="D460" s="219">
        <v>2236.4</v>
      </c>
      <c r="E460" s="219">
        <v>33.299999999999997</v>
      </c>
      <c r="F460" s="222">
        <v>385.9</v>
      </c>
      <c r="G460" s="207">
        <f t="shared" si="65"/>
        <v>0.33331842909307702</v>
      </c>
      <c r="H460" s="208">
        <f t="shared" si="64"/>
        <v>3.8591889559965491</v>
      </c>
    </row>
    <row r="461" spans="1:8" s="7" customFormat="1" ht="33">
      <c r="A461" s="199" t="s">
        <v>45</v>
      </c>
      <c r="B461" s="200">
        <f>SUM(B466,B471,B476,B481,B486,B491,B496,B501,B506)</f>
        <v>92086.399999999994</v>
      </c>
      <c r="C461" s="200">
        <f t="shared" ref="C461" si="66">SUM(C466,C471,C476,C481,C486,C491,C496,C501,C506)</f>
        <v>443732.50000000006</v>
      </c>
      <c r="D461" s="200">
        <f>SUM(D466,D471,D476,D481,D486,D491,D496,D501,D506)</f>
        <v>166616.20000000001</v>
      </c>
      <c r="E461" s="200">
        <v>37.5</v>
      </c>
      <c r="F461" s="201">
        <v>180.9</v>
      </c>
      <c r="G461" s="202">
        <f t="shared" si="65"/>
        <v>0.37548793473545433</v>
      </c>
      <c r="H461" s="203">
        <f t="shared" si="64"/>
        <v>1.8093464398651704</v>
      </c>
    </row>
    <row r="462" spans="1:8" s="7" customFormat="1" ht="17.25">
      <c r="A462" s="204" t="s">
        <v>2</v>
      </c>
      <c r="B462" s="205"/>
      <c r="C462" s="209"/>
      <c r="D462" s="205"/>
      <c r="E462" s="205"/>
      <c r="F462" s="206"/>
      <c r="G462" s="207"/>
      <c r="H462" s="208"/>
    </row>
    <row r="463" spans="1:8" s="7" customFormat="1" ht="17.25">
      <c r="A463" s="204" t="s">
        <v>3</v>
      </c>
      <c r="B463" s="209">
        <f>SUM(B468,B473,B478,B483,B488,B493,B498,B503,B508)</f>
        <v>52.6</v>
      </c>
      <c r="C463" s="209">
        <f t="shared" ref="C463:C465" si="67">SUM(C468,C473,C478,C483,C488,C493,C498,C503,C508)</f>
        <v>114113.9</v>
      </c>
      <c r="D463" s="209">
        <f>SUM(D468,D473,D478,D483,D488,D493,D498,D503,D508)</f>
        <v>28179.7</v>
      </c>
      <c r="E463" s="209">
        <v>24.7</v>
      </c>
      <c r="F463" s="210">
        <v>53573.599999999999</v>
      </c>
      <c r="G463" s="207">
        <f t="shared" si="65"/>
        <v>0.24694362387053639</v>
      </c>
      <c r="H463" s="208">
        <f>IF(D463=0,0,D463/B463)</f>
        <v>535.7357414448669</v>
      </c>
    </row>
    <row r="464" spans="1:8" s="7" customFormat="1" ht="17.25">
      <c r="A464" s="204" t="s">
        <v>4</v>
      </c>
      <c r="B464" s="209">
        <f>SUM(B469,B474,B479,B484,B489,B494,B499,B504,B509)</f>
        <v>1.1000000000000001</v>
      </c>
      <c r="C464" s="209">
        <f t="shared" si="67"/>
        <v>17543.8</v>
      </c>
      <c r="D464" s="209">
        <f>SUM(D469,D474,D479,D484,D489,D494,D499,D504,D509)</f>
        <v>13507.8</v>
      </c>
      <c r="E464" s="209">
        <v>77</v>
      </c>
      <c r="F464" s="319">
        <v>1227981.8</v>
      </c>
      <c r="G464" s="207">
        <f t="shared" si="65"/>
        <v>0.76994721782054054</v>
      </c>
      <c r="H464" s="208">
        <f>IF(D464=0,0,D464/B464)</f>
        <v>12279.81818181818</v>
      </c>
    </row>
    <row r="465" spans="1:8" s="7" customFormat="1" ht="34.5">
      <c r="A465" s="211" t="s">
        <v>8</v>
      </c>
      <c r="B465" s="212">
        <f>SUM(B470,B475,B480,B485,B490,B495,B500,B505,B510)</f>
        <v>92032.7</v>
      </c>
      <c r="C465" s="212">
        <f t="shared" si="67"/>
        <v>312074.80000000005</v>
      </c>
      <c r="D465" s="212">
        <f>SUM(D470,D475,D480,D485,D490,D495,D500,D505,D510)</f>
        <v>124928.70000000001</v>
      </c>
      <c r="E465" s="212">
        <v>40</v>
      </c>
      <c r="F465" s="213">
        <v>135.69999999999999</v>
      </c>
      <c r="G465" s="214">
        <f t="shared" si="65"/>
        <v>0.40031652667886031</v>
      </c>
      <c r="H465" s="215">
        <f>IF(D465=0,0,D465/B465)</f>
        <v>1.3574381714325454</v>
      </c>
    </row>
    <row r="466" spans="1:8" ht="66">
      <c r="A466" s="216" t="s">
        <v>23</v>
      </c>
      <c r="B466" s="217">
        <f>SUM(B468:B470)</f>
        <v>19709.8</v>
      </c>
      <c r="C466" s="218">
        <f>SUM(C468:C470)</f>
        <v>277904.90000000002</v>
      </c>
      <c r="D466" s="219">
        <f>SUM(D468:D470)</f>
        <v>94887.3</v>
      </c>
      <c r="E466" s="219">
        <v>34.1</v>
      </c>
      <c r="F466" s="222">
        <v>481.4</v>
      </c>
      <c r="G466" s="207">
        <f t="shared" si="65"/>
        <v>0.34143802430255815</v>
      </c>
      <c r="H466" s="208">
        <f>IF(D466=0,0,D466/B466)</f>
        <v>4.8142193223675536</v>
      </c>
    </row>
    <row r="467" spans="1:8">
      <c r="A467" s="221" t="s">
        <v>2</v>
      </c>
      <c r="B467" s="222"/>
      <c r="C467" s="218"/>
      <c r="D467" s="219"/>
      <c r="E467" s="219"/>
      <c r="F467" s="222"/>
      <c r="G467" s="207"/>
      <c r="H467" s="208"/>
    </row>
    <row r="468" spans="1:8">
      <c r="A468" s="221" t="s">
        <v>3</v>
      </c>
      <c r="B468" s="232">
        <v>52.6</v>
      </c>
      <c r="C468" s="224">
        <v>114113.9</v>
      </c>
      <c r="D468" s="225">
        <v>28179.7</v>
      </c>
      <c r="E468" s="225">
        <v>24.7</v>
      </c>
      <c r="F468" s="226">
        <v>53573.599999999999</v>
      </c>
      <c r="G468" s="320">
        <f t="shared" si="65"/>
        <v>0.24694362387053639</v>
      </c>
      <c r="H468" s="321">
        <f>IF(D468=0,0,D468/B468)</f>
        <v>535.7357414448669</v>
      </c>
    </row>
    <row r="469" spans="1:8">
      <c r="A469" s="221" t="s">
        <v>4</v>
      </c>
      <c r="B469" s="232">
        <v>1.1000000000000001</v>
      </c>
      <c r="C469" s="224">
        <v>17543.8</v>
      </c>
      <c r="D469" s="225">
        <v>13507.8</v>
      </c>
      <c r="E469" s="225">
        <v>77</v>
      </c>
      <c r="F469" s="322">
        <v>1227981.8</v>
      </c>
      <c r="G469" s="320">
        <f t="shared" si="65"/>
        <v>0.76994721782054054</v>
      </c>
      <c r="H469" s="321">
        <f>IF(D469=0,0,D469/B469)</f>
        <v>12279.81818181818</v>
      </c>
    </row>
    <row r="470" spans="1:8" s="282" customFormat="1" ht="33">
      <c r="A470" s="221" t="s">
        <v>8</v>
      </c>
      <c r="B470" s="227">
        <v>19656.099999999999</v>
      </c>
      <c r="C470" s="224">
        <v>146247.20000000001</v>
      </c>
      <c r="D470" s="225">
        <v>53199.8</v>
      </c>
      <c r="E470" s="225">
        <v>36.4</v>
      </c>
      <c r="F470" s="226">
        <v>270.7</v>
      </c>
      <c r="G470" s="207">
        <f t="shared" si="65"/>
        <v>0.3637662806535783</v>
      </c>
      <c r="H470" s="208">
        <f>IF(D470=0,0,D470/B470)</f>
        <v>2.7065287620636855</v>
      </c>
    </row>
    <row r="471" spans="1:8" s="282" customFormat="1" ht="66">
      <c r="A471" s="240" t="s">
        <v>34</v>
      </c>
      <c r="B471" s="219">
        <f>SUM(B473:B475)</f>
        <v>1630.2</v>
      </c>
      <c r="C471" s="217" t="s">
        <v>5</v>
      </c>
      <c r="D471" s="217" t="s">
        <v>5</v>
      </c>
      <c r="E471" s="217" t="s">
        <v>5</v>
      </c>
      <c r="F471" s="217" t="s">
        <v>5</v>
      </c>
      <c r="G471" s="202" t="e">
        <f t="shared" si="65"/>
        <v>#VALUE!</v>
      </c>
      <c r="H471" s="203" t="e">
        <f>IF(D471=0,0,D471/B471)</f>
        <v>#VALUE!</v>
      </c>
    </row>
    <row r="472" spans="1:8" s="282" customFormat="1" ht="18.75">
      <c r="A472" s="242" t="s">
        <v>2</v>
      </c>
      <c r="B472" s="225"/>
      <c r="C472" s="222"/>
      <c r="D472" s="222"/>
      <c r="E472" s="222"/>
      <c r="F472" s="222"/>
      <c r="G472" s="207"/>
      <c r="H472" s="208"/>
    </row>
    <row r="473" spans="1:8" s="282" customFormat="1" ht="18.75">
      <c r="A473" s="242" t="s">
        <v>3</v>
      </c>
      <c r="B473" s="225" t="s">
        <v>5</v>
      </c>
      <c r="C473" s="226" t="s">
        <v>5</v>
      </c>
      <c r="D473" s="226" t="s">
        <v>5</v>
      </c>
      <c r="E473" s="226" t="s">
        <v>5</v>
      </c>
      <c r="F473" s="226" t="s">
        <v>5</v>
      </c>
      <c r="G473" s="207" t="e">
        <f t="shared" si="65"/>
        <v>#VALUE!</v>
      </c>
      <c r="H473" s="208" t="e">
        <f>IF(D473=0,0,D473/B473)</f>
        <v>#VALUE!</v>
      </c>
    </row>
    <row r="474" spans="1:8" s="282" customFormat="1" ht="18.75">
      <c r="A474" s="242" t="s">
        <v>4</v>
      </c>
      <c r="B474" s="225" t="s">
        <v>5</v>
      </c>
      <c r="C474" s="226" t="s">
        <v>5</v>
      </c>
      <c r="D474" s="226" t="s">
        <v>5</v>
      </c>
      <c r="E474" s="226" t="s">
        <v>5</v>
      </c>
      <c r="F474" s="226" t="s">
        <v>5</v>
      </c>
      <c r="G474" s="207" t="e">
        <f t="shared" si="65"/>
        <v>#VALUE!</v>
      </c>
      <c r="H474" s="208" t="e">
        <f>IF(D474=0,0,D474/B474)</f>
        <v>#VALUE!</v>
      </c>
    </row>
    <row r="475" spans="1:8" s="282" customFormat="1" ht="33">
      <c r="A475" s="243" t="s">
        <v>8</v>
      </c>
      <c r="B475" s="225">
        <v>1630.2</v>
      </c>
      <c r="C475" s="229" t="s">
        <v>5</v>
      </c>
      <c r="D475" s="229" t="s">
        <v>5</v>
      </c>
      <c r="E475" s="229" t="s">
        <v>5</v>
      </c>
      <c r="F475" s="229" t="s">
        <v>5</v>
      </c>
      <c r="G475" s="214" t="e">
        <f t="shared" si="65"/>
        <v>#VALUE!</v>
      </c>
      <c r="H475" s="215" t="e">
        <f>IF(D475=0,0,D475/B475)</f>
        <v>#VALUE!</v>
      </c>
    </row>
    <row r="476" spans="1:8" s="282" customFormat="1" ht="49.5">
      <c r="A476" s="216" t="s">
        <v>14</v>
      </c>
      <c r="B476" s="217">
        <f>SUM(B478:B480)</f>
        <v>1388.9</v>
      </c>
      <c r="C476" s="218">
        <f>SUM(C478:C480)</f>
        <v>5101.5</v>
      </c>
      <c r="D476" s="219">
        <f>SUM(D478:D480)</f>
        <v>1157.5999999999999</v>
      </c>
      <c r="E476" s="219">
        <v>22.7</v>
      </c>
      <c r="F476" s="222">
        <v>83.3</v>
      </c>
      <c r="G476" s="207">
        <f>IF(C476=0,0,D476/C476)</f>
        <v>0.22691365284720177</v>
      </c>
      <c r="H476" s="208">
        <f>IF(D476=0,0,D476/B476)</f>
        <v>0.83346533227734165</v>
      </c>
    </row>
    <row r="477" spans="1:8" s="282" customFormat="1" ht="18.75">
      <c r="A477" s="221" t="s">
        <v>2</v>
      </c>
      <c r="B477" s="222"/>
      <c r="C477" s="218"/>
      <c r="D477" s="219"/>
      <c r="E477" s="219"/>
      <c r="F477" s="222"/>
      <c r="G477" s="207"/>
      <c r="H477" s="208"/>
    </row>
    <row r="478" spans="1:8" s="282" customFormat="1" ht="18.75">
      <c r="A478" s="221" t="s">
        <v>3</v>
      </c>
      <c r="B478" s="222" t="s">
        <v>5</v>
      </c>
      <c r="C478" s="224" t="s">
        <v>5</v>
      </c>
      <c r="D478" s="225" t="s">
        <v>5</v>
      </c>
      <c r="E478" s="225" t="s">
        <v>5</v>
      </c>
      <c r="F478" s="226" t="s">
        <v>5</v>
      </c>
      <c r="G478" s="207" t="e">
        <f t="shared" ref="G478:G510" si="68">IF(C478=0,0,D478/C478)</f>
        <v>#VALUE!</v>
      </c>
      <c r="H478" s="208" t="e">
        <f>IF(D478=0,0,D478/B478)</f>
        <v>#VALUE!</v>
      </c>
    </row>
    <row r="479" spans="1:8" s="282" customFormat="1" ht="18.75">
      <c r="A479" s="221" t="s">
        <v>4</v>
      </c>
      <c r="B479" s="222" t="s">
        <v>5</v>
      </c>
      <c r="C479" s="224" t="s">
        <v>5</v>
      </c>
      <c r="D479" s="225" t="s">
        <v>5</v>
      </c>
      <c r="E479" s="225" t="s">
        <v>5</v>
      </c>
      <c r="F479" s="226" t="s">
        <v>5</v>
      </c>
      <c r="G479" s="207" t="e">
        <f t="shared" si="68"/>
        <v>#VALUE!</v>
      </c>
      <c r="H479" s="208" t="e">
        <f>IF(D479=0,0,D479/B479)</f>
        <v>#VALUE!</v>
      </c>
    </row>
    <row r="480" spans="1:8" s="282" customFormat="1" ht="33">
      <c r="A480" s="221" t="s">
        <v>8</v>
      </c>
      <c r="B480" s="323">
        <v>1388.9</v>
      </c>
      <c r="C480" s="224">
        <v>5101.5</v>
      </c>
      <c r="D480" s="225">
        <v>1157.5999999999999</v>
      </c>
      <c r="E480" s="225">
        <v>22.7</v>
      </c>
      <c r="F480" s="226">
        <v>83.3</v>
      </c>
      <c r="G480" s="207">
        <f t="shared" si="68"/>
        <v>0.22691365284720177</v>
      </c>
      <c r="H480" s="208">
        <f>IF(D480=0,0,D480/B480)</f>
        <v>0.83346533227734165</v>
      </c>
    </row>
    <row r="481" spans="1:8" s="282" customFormat="1" ht="49.5">
      <c r="A481" s="230" t="s">
        <v>15</v>
      </c>
      <c r="B481" s="222">
        <f>SUM(B483:B485)</f>
        <v>1702.9</v>
      </c>
      <c r="C481" s="284">
        <f>SUM(C483:C485)</f>
        <v>5878.3</v>
      </c>
      <c r="D481" s="217">
        <f>SUM(D483:D485)</f>
        <v>904.3</v>
      </c>
      <c r="E481" s="217">
        <v>15.4</v>
      </c>
      <c r="F481" s="217">
        <v>53.1</v>
      </c>
      <c r="G481" s="202">
        <f t="shared" si="68"/>
        <v>0.15383699368865147</v>
      </c>
      <c r="H481" s="203">
        <f>IF(D481=0,0,D481/B481)</f>
        <v>0.53103529273592098</v>
      </c>
    </row>
    <row r="482" spans="1:8" s="282" customFormat="1" ht="18.75">
      <c r="A482" s="221" t="s">
        <v>2</v>
      </c>
      <c r="B482" s="222"/>
      <c r="C482" s="285"/>
      <c r="D482" s="222"/>
      <c r="E482" s="222"/>
      <c r="F482" s="222"/>
      <c r="G482" s="207"/>
      <c r="H482" s="208"/>
    </row>
    <row r="483" spans="1:8" s="282" customFormat="1" ht="18.75">
      <c r="A483" s="221" t="s">
        <v>3</v>
      </c>
      <c r="B483" s="222" t="s">
        <v>5</v>
      </c>
      <c r="C483" s="286" t="s">
        <v>5</v>
      </c>
      <c r="D483" s="226" t="s">
        <v>5</v>
      </c>
      <c r="E483" s="226" t="s">
        <v>5</v>
      </c>
      <c r="F483" s="226" t="s">
        <v>5</v>
      </c>
      <c r="G483" s="207" t="e">
        <f t="shared" si="68"/>
        <v>#VALUE!</v>
      </c>
      <c r="H483" s="208" t="e">
        <f>IF(D483=0,0,D483/B483)</f>
        <v>#VALUE!</v>
      </c>
    </row>
    <row r="484" spans="1:8" s="282" customFormat="1" ht="18.75">
      <c r="A484" s="221" t="s">
        <v>4</v>
      </c>
      <c r="B484" s="222" t="s">
        <v>5</v>
      </c>
      <c r="C484" s="286" t="s">
        <v>5</v>
      </c>
      <c r="D484" s="226" t="s">
        <v>5</v>
      </c>
      <c r="E484" s="226" t="s">
        <v>5</v>
      </c>
      <c r="F484" s="226" t="s">
        <v>5</v>
      </c>
      <c r="G484" s="207" t="e">
        <f t="shared" si="68"/>
        <v>#VALUE!</v>
      </c>
      <c r="H484" s="208" t="e">
        <f>IF(D484=0,0,D484/B484)</f>
        <v>#VALUE!</v>
      </c>
    </row>
    <row r="485" spans="1:8" s="282" customFormat="1" ht="33">
      <c r="A485" s="233" t="s">
        <v>8</v>
      </c>
      <c r="B485" s="229">
        <v>1702.9</v>
      </c>
      <c r="C485" s="287">
        <v>5878.3</v>
      </c>
      <c r="D485" s="229">
        <v>904.3</v>
      </c>
      <c r="E485" s="229">
        <v>15.4</v>
      </c>
      <c r="F485" s="229">
        <v>53.1</v>
      </c>
      <c r="G485" s="214">
        <f t="shared" si="68"/>
        <v>0.15383699368865147</v>
      </c>
      <c r="H485" s="215">
        <f>IF(D485=0,0,D485/B485)</f>
        <v>0.53103529273592098</v>
      </c>
    </row>
    <row r="486" spans="1:8" s="282" customFormat="1" ht="49.5">
      <c r="A486" s="216" t="s">
        <v>20</v>
      </c>
      <c r="B486" s="217">
        <f>SUM(B488:B490)</f>
        <v>682.1</v>
      </c>
      <c r="C486" s="218">
        <f>SUM(C488:C490)</f>
        <v>2142.6999999999998</v>
      </c>
      <c r="D486" s="219">
        <f>SUM(D488:D490)</f>
        <v>362</v>
      </c>
      <c r="E486" s="219">
        <v>16.899999999999999</v>
      </c>
      <c r="F486" s="222">
        <v>53.1</v>
      </c>
      <c r="G486" s="207">
        <f t="shared" si="68"/>
        <v>0.16894572268633035</v>
      </c>
      <c r="H486" s="208">
        <f>IF(D486=0,0,D486/B486)</f>
        <v>0.53071397155842248</v>
      </c>
    </row>
    <row r="487" spans="1:8" s="282" customFormat="1" ht="18.75">
      <c r="A487" s="221" t="s">
        <v>2</v>
      </c>
      <c r="B487" s="222"/>
      <c r="C487" s="218"/>
      <c r="D487" s="219"/>
      <c r="E487" s="219"/>
      <c r="F487" s="222"/>
      <c r="G487" s="207"/>
      <c r="H487" s="208"/>
    </row>
    <row r="488" spans="1:8" s="282" customFormat="1" ht="18.75">
      <c r="A488" s="221" t="s">
        <v>3</v>
      </c>
      <c r="B488" s="222" t="s">
        <v>5</v>
      </c>
      <c r="C488" s="224" t="s">
        <v>5</v>
      </c>
      <c r="D488" s="225" t="s">
        <v>5</v>
      </c>
      <c r="E488" s="225" t="s">
        <v>5</v>
      </c>
      <c r="F488" s="226" t="s">
        <v>5</v>
      </c>
      <c r="G488" s="207" t="e">
        <f t="shared" si="68"/>
        <v>#VALUE!</v>
      </c>
      <c r="H488" s="208" t="e">
        <f>IF(D488=0,0,D488/B488)</f>
        <v>#VALUE!</v>
      </c>
    </row>
    <row r="489" spans="1:8" s="282" customFormat="1" ht="18.75">
      <c r="A489" s="221" t="s">
        <v>4</v>
      </c>
      <c r="B489" s="222" t="s">
        <v>5</v>
      </c>
      <c r="C489" s="224" t="s">
        <v>5</v>
      </c>
      <c r="D489" s="225" t="s">
        <v>5</v>
      </c>
      <c r="E489" s="225" t="s">
        <v>5</v>
      </c>
      <c r="F489" s="226" t="s">
        <v>5</v>
      </c>
      <c r="G489" s="207" t="e">
        <f t="shared" si="68"/>
        <v>#VALUE!</v>
      </c>
      <c r="H489" s="208" t="e">
        <f>IF(D489=0,0,D489/B489)</f>
        <v>#VALUE!</v>
      </c>
    </row>
    <row r="490" spans="1:8" s="282" customFormat="1" ht="33">
      <c r="A490" s="221" t="s">
        <v>8</v>
      </c>
      <c r="B490" s="226">
        <v>682.1</v>
      </c>
      <c r="C490" s="224">
        <v>2142.6999999999998</v>
      </c>
      <c r="D490" s="225">
        <v>362</v>
      </c>
      <c r="E490" s="225">
        <v>16.899999999999999</v>
      </c>
      <c r="F490" s="226">
        <v>53.1</v>
      </c>
      <c r="G490" s="207">
        <f t="shared" si="68"/>
        <v>0.16894572268633035</v>
      </c>
      <c r="H490" s="208">
        <f>IF(D490=0,0,D490/B490)</f>
        <v>0.53071397155842248</v>
      </c>
    </row>
    <row r="491" spans="1:8" s="282" customFormat="1" ht="49.5">
      <c r="A491" s="230" t="s">
        <v>21</v>
      </c>
      <c r="B491" s="220">
        <f>SUM(B493:B495)</f>
        <v>26.1</v>
      </c>
      <c r="C491" s="220">
        <f>SUM(C493:C495)</f>
        <v>624</v>
      </c>
      <c r="D491" s="220">
        <f>SUM(D493:D495)</f>
        <v>162.6</v>
      </c>
      <c r="E491" s="217">
        <v>26.1</v>
      </c>
      <c r="F491" s="217">
        <v>623</v>
      </c>
      <c r="G491" s="202">
        <f t="shared" si="68"/>
        <v>0.26057692307692309</v>
      </c>
      <c r="H491" s="203">
        <f>IF(D491=0,0,D491/B491)</f>
        <v>6.2298850574712636</v>
      </c>
    </row>
    <row r="492" spans="1:8" s="282" customFormat="1" ht="18.75">
      <c r="A492" s="221" t="s">
        <v>2</v>
      </c>
      <c r="B492" s="219"/>
      <c r="C492" s="219"/>
      <c r="D492" s="219"/>
      <c r="E492" s="222"/>
      <c r="F492" s="222"/>
      <c r="G492" s="207"/>
      <c r="H492" s="208"/>
    </row>
    <row r="493" spans="1:8" s="282" customFormat="1" ht="18.75">
      <c r="A493" s="221" t="s">
        <v>3</v>
      </c>
      <c r="B493" s="219" t="s">
        <v>5</v>
      </c>
      <c r="C493" s="225" t="s">
        <v>5</v>
      </c>
      <c r="D493" s="225" t="s">
        <v>5</v>
      </c>
      <c r="E493" s="226" t="s">
        <v>5</v>
      </c>
      <c r="F493" s="226" t="s">
        <v>5</v>
      </c>
      <c r="G493" s="207" t="e">
        <f t="shared" si="68"/>
        <v>#VALUE!</v>
      </c>
      <c r="H493" s="208" t="e">
        <f>IF(D493=0,0,D493/B493)</f>
        <v>#VALUE!</v>
      </c>
    </row>
    <row r="494" spans="1:8" s="282" customFormat="1" ht="18.75">
      <c r="A494" s="233" t="s">
        <v>4</v>
      </c>
      <c r="B494" s="281" t="s">
        <v>5</v>
      </c>
      <c r="C494" s="228" t="s">
        <v>5</v>
      </c>
      <c r="D494" s="228" t="s">
        <v>5</v>
      </c>
      <c r="E494" s="229" t="s">
        <v>5</v>
      </c>
      <c r="F494" s="229" t="s">
        <v>5</v>
      </c>
      <c r="G494" s="214" t="e">
        <f t="shared" si="68"/>
        <v>#VALUE!</v>
      </c>
      <c r="H494" s="215" t="e">
        <f>IF(D494=0,0,D494/B494)</f>
        <v>#VALUE!</v>
      </c>
    </row>
    <row r="495" spans="1:8" s="282" customFormat="1" ht="33">
      <c r="A495" s="233" t="s">
        <v>8</v>
      </c>
      <c r="B495" s="228">
        <v>26.1</v>
      </c>
      <c r="C495" s="228">
        <v>624</v>
      </c>
      <c r="D495" s="228">
        <v>162.6</v>
      </c>
      <c r="E495" s="229">
        <v>26.1</v>
      </c>
      <c r="F495" s="229">
        <v>623</v>
      </c>
      <c r="G495" s="214">
        <f t="shared" si="68"/>
        <v>0.26057692307692309</v>
      </c>
      <c r="H495" s="215">
        <f>IF(D495=0,0,D495/B495)</f>
        <v>6.2298850574712636</v>
      </c>
    </row>
    <row r="496" spans="1:8" s="282" customFormat="1" ht="49.5">
      <c r="A496" s="216" t="s">
        <v>16</v>
      </c>
      <c r="B496" s="222">
        <f>SUM(B498:B500)</f>
        <v>75</v>
      </c>
      <c r="C496" s="218">
        <f>SUM(C498:C500)</f>
        <v>4566.7</v>
      </c>
      <c r="D496" s="219">
        <f>SUM(D498:D500)</f>
        <v>1077.9000000000001</v>
      </c>
      <c r="E496" s="219">
        <v>23.6</v>
      </c>
      <c r="F496" s="222">
        <v>1437.2</v>
      </c>
      <c r="G496" s="207">
        <f t="shared" si="68"/>
        <v>0.23603477346880683</v>
      </c>
      <c r="H496" s="208">
        <f>IF(D496=0,0,D496/B496)</f>
        <v>14.372000000000002</v>
      </c>
    </row>
    <row r="497" spans="1:8" s="282" customFormat="1" ht="18.75">
      <c r="A497" s="221" t="s">
        <v>2</v>
      </c>
      <c r="B497" s="222"/>
      <c r="C497" s="218"/>
      <c r="D497" s="219"/>
      <c r="E497" s="219"/>
      <c r="F497" s="222"/>
      <c r="G497" s="207"/>
      <c r="H497" s="208"/>
    </row>
    <row r="498" spans="1:8" s="282" customFormat="1" ht="18.75">
      <c r="A498" s="221" t="s">
        <v>3</v>
      </c>
      <c r="B498" s="222" t="s">
        <v>5</v>
      </c>
      <c r="C498" s="224" t="s">
        <v>5</v>
      </c>
      <c r="D498" s="225" t="s">
        <v>5</v>
      </c>
      <c r="E498" s="225" t="s">
        <v>5</v>
      </c>
      <c r="F498" s="226" t="s">
        <v>5</v>
      </c>
      <c r="G498" s="207" t="e">
        <f t="shared" si="68"/>
        <v>#VALUE!</v>
      </c>
      <c r="H498" s="208" t="e">
        <f>IF(D498=0,0,D498/B498)</f>
        <v>#VALUE!</v>
      </c>
    </row>
    <row r="499" spans="1:8" s="282" customFormat="1" ht="18.75">
      <c r="A499" s="221" t="s">
        <v>4</v>
      </c>
      <c r="B499" s="222" t="s">
        <v>5</v>
      </c>
      <c r="C499" s="224" t="s">
        <v>5</v>
      </c>
      <c r="D499" s="225" t="s">
        <v>5</v>
      </c>
      <c r="E499" s="225" t="s">
        <v>5</v>
      </c>
      <c r="F499" s="226" t="s">
        <v>5</v>
      </c>
      <c r="G499" s="207" t="e">
        <f t="shared" si="68"/>
        <v>#VALUE!</v>
      </c>
      <c r="H499" s="208" t="e">
        <f>IF(D499=0,0,D499/B499)</f>
        <v>#VALUE!</v>
      </c>
    </row>
    <row r="500" spans="1:8" s="282" customFormat="1" ht="33">
      <c r="A500" s="233" t="s">
        <v>8</v>
      </c>
      <c r="B500" s="229">
        <v>75</v>
      </c>
      <c r="C500" s="234">
        <v>4566.7</v>
      </c>
      <c r="D500" s="228">
        <v>1077.9000000000001</v>
      </c>
      <c r="E500" s="228">
        <v>23.6</v>
      </c>
      <c r="F500" s="229">
        <v>1437.2</v>
      </c>
      <c r="G500" s="207">
        <f t="shared" si="68"/>
        <v>0.23603477346880683</v>
      </c>
      <c r="H500" s="208">
        <f>IF(D500=0,0,D500/B500)</f>
        <v>14.372000000000002</v>
      </c>
    </row>
    <row r="501" spans="1:8" s="282" customFormat="1" ht="49.5">
      <c r="A501" s="230" t="s">
        <v>17</v>
      </c>
      <c r="B501" s="217">
        <f>SUM(B503:B505)</f>
        <v>0</v>
      </c>
      <c r="C501" s="231">
        <f>SUM(C503:C505)</f>
        <v>2376.9</v>
      </c>
      <c r="D501" s="220">
        <f>SUM(D503:D505)</f>
        <v>394.2</v>
      </c>
      <c r="E501" s="220">
        <v>16.600000000000001</v>
      </c>
      <c r="F501" s="217" t="s">
        <v>5</v>
      </c>
      <c r="G501" s="202">
        <f t="shared" si="68"/>
        <v>0.16584627035213934</v>
      </c>
      <c r="H501" s="203" t="e">
        <f>IF(D501=0,0,D501/B501)</f>
        <v>#DIV/0!</v>
      </c>
    </row>
    <row r="502" spans="1:8" s="282" customFormat="1" ht="18.75">
      <c r="A502" s="221" t="s">
        <v>2</v>
      </c>
      <c r="B502" s="222"/>
      <c r="C502" s="218"/>
      <c r="D502" s="219"/>
      <c r="E502" s="219"/>
      <c r="F502" s="222"/>
      <c r="G502" s="207"/>
      <c r="H502" s="208"/>
    </row>
    <row r="503" spans="1:8" s="282" customFormat="1" ht="18.75">
      <c r="A503" s="221" t="s">
        <v>3</v>
      </c>
      <c r="B503" s="222" t="s">
        <v>5</v>
      </c>
      <c r="C503" s="224" t="s">
        <v>5</v>
      </c>
      <c r="D503" s="225" t="s">
        <v>5</v>
      </c>
      <c r="E503" s="225" t="s">
        <v>5</v>
      </c>
      <c r="F503" s="226" t="s">
        <v>5</v>
      </c>
      <c r="G503" s="207" t="e">
        <f t="shared" si="68"/>
        <v>#VALUE!</v>
      </c>
      <c r="H503" s="208" t="e">
        <f>IF(D503=0,0,D503/B503)</f>
        <v>#VALUE!</v>
      </c>
    </row>
    <row r="504" spans="1:8" s="282" customFormat="1" ht="18.75">
      <c r="A504" s="221" t="s">
        <v>4</v>
      </c>
      <c r="B504" s="222" t="s">
        <v>5</v>
      </c>
      <c r="C504" s="224" t="s">
        <v>5</v>
      </c>
      <c r="D504" s="225" t="s">
        <v>5</v>
      </c>
      <c r="E504" s="225" t="s">
        <v>5</v>
      </c>
      <c r="F504" s="226" t="s">
        <v>5</v>
      </c>
      <c r="G504" s="207" t="e">
        <f t="shared" si="68"/>
        <v>#VALUE!</v>
      </c>
      <c r="H504" s="208" t="e">
        <f>IF(D504=0,0,D504/B504)</f>
        <v>#VALUE!</v>
      </c>
    </row>
    <row r="505" spans="1:8" s="282" customFormat="1" ht="33">
      <c r="A505" s="233" t="s">
        <v>8</v>
      </c>
      <c r="B505" s="229">
        <v>0</v>
      </c>
      <c r="C505" s="234">
        <v>2376.9</v>
      </c>
      <c r="D505" s="228">
        <v>394.2</v>
      </c>
      <c r="E505" s="228">
        <v>16.600000000000001</v>
      </c>
      <c r="F505" s="229" t="s">
        <v>5</v>
      </c>
      <c r="G505" s="214">
        <f t="shared" si="68"/>
        <v>0.16584627035213934</v>
      </c>
      <c r="H505" s="215" t="e">
        <f>IF(D505=0,0,D505/B505)</f>
        <v>#DIV/0!</v>
      </c>
    </row>
    <row r="506" spans="1:8" s="282" customFormat="1" ht="66">
      <c r="A506" s="230" t="s">
        <v>58</v>
      </c>
      <c r="B506" s="217">
        <f>SUM(B508:B510)</f>
        <v>66871.399999999994</v>
      </c>
      <c r="C506" s="231">
        <f>SUM(C508:C510)</f>
        <v>145137.5</v>
      </c>
      <c r="D506" s="220">
        <f>SUM(D508:D510)</f>
        <v>67670.3</v>
      </c>
      <c r="E506" s="220">
        <v>46.6</v>
      </c>
      <c r="F506" s="217">
        <v>101.2</v>
      </c>
      <c r="G506" s="207">
        <f t="shared" si="68"/>
        <v>0.46624959090517615</v>
      </c>
      <c r="H506" s="208">
        <f>IF(D506=0,0,D506/B506)</f>
        <v>1.0119468113423677</v>
      </c>
    </row>
    <row r="507" spans="1:8" s="282" customFormat="1" ht="18.75">
      <c r="A507" s="221" t="s">
        <v>19</v>
      </c>
      <c r="B507" s="222"/>
      <c r="C507" s="218"/>
      <c r="D507" s="219"/>
      <c r="E507" s="219"/>
      <c r="F507" s="222"/>
      <c r="G507" s="207"/>
      <c r="H507" s="208"/>
    </row>
    <row r="508" spans="1:8" s="282" customFormat="1" ht="18.75">
      <c r="A508" s="221" t="s">
        <v>3</v>
      </c>
      <c r="B508" s="226" t="s">
        <v>5</v>
      </c>
      <c r="C508" s="224" t="s">
        <v>5</v>
      </c>
      <c r="D508" s="225" t="s">
        <v>5</v>
      </c>
      <c r="E508" s="225" t="s">
        <v>5</v>
      </c>
      <c r="F508" s="226" t="s">
        <v>5</v>
      </c>
      <c r="G508" s="207" t="e">
        <f>IF(C508=0,0,D508/C508)</f>
        <v>#VALUE!</v>
      </c>
      <c r="H508" s="208" t="e">
        <f t="shared" ref="H508:H516" si="69">IF(D508=0,0,D508/B508)</f>
        <v>#VALUE!</v>
      </c>
    </row>
    <row r="509" spans="1:8" s="282" customFormat="1" ht="18.75">
      <c r="A509" s="221" t="s">
        <v>4</v>
      </c>
      <c r="B509" s="226" t="s">
        <v>5</v>
      </c>
      <c r="C509" s="224" t="s">
        <v>5</v>
      </c>
      <c r="D509" s="225" t="s">
        <v>5</v>
      </c>
      <c r="E509" s="225" t="s">
        <v>5</v>
      </c>
      <c r="F509" s="226" t="s">
        <v>5</v>
      </c>
      <c r="G509" s="207" t="e">
        <f>IF(C509=0,0,D509/C509)</f>
        <v>#VALUE!</v>
      </c>
      <c r="H509" s="208" t="e">
        <f t="shared" si="69"/>
        <v>#VALUE!</v>
      </c>
    </row>
    <row r="510" spans="1:8" s="282" customFormat="1" ht="33">
      <c r="A510" s="221" t="s">
        <v>8</v>
      </c>
      <c r="B510" s="226">
        <v>66871.399999999994</v>
      </c>
      <c r="C510" s="218">
        <v>145137.5</v>
      </c>
      <c r="D510" s="219">
        <v>67670.3</v>
      </c>
      <c r="E510" s="225">
        <v>46.6</v>
      </c>
      <c r="F510" s="226">
        <v>101.2</v>
      </c>
      <c r="G510" s="207">
        <f t="shared" si="68"/>
        <v>0.46624959090517615</v>
      </c>
      <c r="H510" s="208">
        <f t="shared" si="69"/>
        <v>1.0119468113423677</v>
      </c>
    </row>
    <row r="511" spans="1:8" s="282" customFormat="1" ht="180" customHeight="1">
      <c r="A511" s="290" t="s">
        <v>46</v>
      </c>
      <c r="B511" s="201">
        <f>SUM(B516)</f>
        <v>0</v>
      </c>
      <c r="C511" s="201">
        <f>SUM(C516)</f>
        <v>68854.399999999994</v>
      </c>
      <c r="D511" s="201">
        <f>SUM(D516)</f>
        <v>27253</v>
      </c>
      <c r="E511" s="201">
        <v>39.6</v>
      </c>
      <c r="F511" s="295" t="s">
        <v>5</v>
      </c>
      <c r="G511" s="203">
        <f t="shared" si="65"/>
        <v>0.39580622298647583</v>
      </c>
      <c r="H511" s="203" t="e">
        <f t="shared" si="69"/>
        <v>#DIV/0!</v>
      </c>
    </row>
    <row r="512" spans="1:8" s="282" customFormat="1" ht="18.75">
      <c r="A512" s="245" t="s">
        <v>2</v>
      </c>
      <c r="B512" s="210"/>
      <c r="C512" s="210"/>
      <c r="D512" s="206"/>
      <c r="E512" s="206"/>
      <c r="F512" s="206"/>
      <c r="G512" s="208"/>
      <c r="H512" s="208"/>
    </row>
    <row r="513" spans="1:8" s="282" customFormat="1" ht="18.75">
      <c r="A513" s="245" t="s">
        <v>3</v>
      </c>
      <c r="B513" s="210" t="s">
        <v>5</v>
      </c>
      <c r="C513" s="210" t="s">
        <v>5</v>
      </c>
      <c r="D513" s="210" t="s">
        <v>5</v>
      </c>
      <c r="E513" s="210" t="s">
        <v>5</v>
      </c>
      <c r="F513" s="210" t="s">
        <v>5</v>
      </c>
      <c r="G513" s="208" t="e">
        <f t="shared" si="65"/>
        <v>#VALUE!</v>
      </c>
      <c r="H513" s="208" t="e">
        <f t="shared" si="69"/>
        <v>#VALUE!</v>
      </c>
    </row>
    <row r="514" spans="1:8" s="282" customFormat="1" ht="18.75">
      <c r="A514" s="245" t="s">
        <v>4</v>
      </c>
      <c r="B514" s="210">
        <f>SUM(B519)</f>
        <v>0</v>
      </c>
      <c r="C514" s="210">
        <f>SUM(C519)</f>
        <v>37976.400000000001</v>
      </c>
      <c r="D514" s="210">
        <f>SUM(D519)</f>
        <v>24598</v>
      </c>
      <c r="E514" s="210">
        <v>64.8</v>
      </c>
      <c r="F514" s="210" t="s">
        <v>5</v>
      </c>
      <c r="G514" s="208">
        <f t="shared" si="65"/>
        <v>0.6477180564771805</v>
      </c>
      <c r="H514" s="208" t="e">
        <f t="shared" si="69"/>
        <v>#DIV/0!</v>
      </c>
    </row>
    <row r="515" spans="1:8" s="282" customFormat="1" ht="34.5">
      <c r="A515" s="246" t="s">
        <v>8</v>
      </c>
      <c r="B515" s="213">
        <f>SUM(B516)</f>
        <v>0</v>
      </c>
      <c r="C515" s="213">
        <f>SUM(C520)</f>
        <v>30878</v>
      </c>
      <c r="D515" s="213">
        <f>SUM(D520)</f>
        <v>2655</v>
      </c>
      <c r="E515" s="213">
        <v>8.6</v>
      </c>
      <c r="F515" s="213" t="s">
        <v>5</v>
      </c>
      <c r="G515" s="215">
        <f>IF(C515=0,0,D515/C515)</f>
        <v>8.598354815726407E-2</v>
      </c>
      <c r="H515" s="215" t="e">
        <f t="shared" si="69"/>
        <v>#DIV/0!</v>
      </c>
    </row>
    <row r="516" spans="1:8" s="282" customFormat="1" ht="66">
      <c r="A516" s="230" t="s">
        <v>23</v>
      </c>
      <c r="B516" s="217">
        <f>SUM(B518:B520)</f>
        <v>0</v>
      </c>
      <c r="C516" s="231">
        <f>SUM(C518:C520)</f>
        <v>68854.399999999994</v>
      </c>
      <c r="D516" s="220">
        <f>SUM(D518:D520)</f>
        <v>27253</v>
      </c>
      <c r="E516" s="220">
        <v>39.6</v>
      </c>
      <c r="F516" s="217" t="s">
        <v>5</v>
      </c>
      <c r="G516" s="207">
        <f t="shared" si="65"/>
        <v>0.39580622298647583</v>
      </c>
      <c r="H516" s="203" t="e">
        <f t="shared" si="69"/>
        <v>#DIV/0!</v>
      </c>
    </row>
    <row r="517" spans="1:8" s="282" customFormat="1" ht="18.75">
      <c r="A517" s="233" t="s">
        <v>19</v>
      </c>
      <c r="B517" s="265"/>
      <c r="C517" s="270"/>
      <c r="D517" s="281"/>
      <c r="E517" s="281"/>
      <c r="F517" s="265"/>
      <c r="G517" s="214"/>
      <c r="H517" s="215"/>
    </row>
    <row r="518" spans="1:8" s="282" customFormat="1" ht="18.75">
      <c r="A518" s="221" t="s">
        <v>3</v>
      </c>
      <c r="B518" s="226" t="s">
        <v>5</v>
      </c>
      <c r="C518" s="224" t="s">
        <v>5</v>
      </c>
      <c r="D518" s="225" t="s">
        <v>5</v>
      </c>
      <c r="E518" s="225" t="s">
        <v>5</v>
      </c>
      <c r="F518" s="226" t="s">
        <v>5</v>
      </c>
      <c r="G518" s="207" t="e">
        <f t="shared" si="65"/>
        <v>#VALUE!</v>
      </c>
      <c r="H518" s="208" t="e">
        <f>IF(D518=0,0,D518/B518)</f>
        <v>#VALUE!</v>
      </c>
    </row>
    <row r="519" spans="1:8" s="282" customFormat="1" ht="18.75">
      <c r="A519" s="221" t="s">
        <v>4</v>
      </c>
      <c r="B519" s="226">
        <v>0</v>
      </c>
      <c r="C519" s="224">
        <v>37976.400000000001</v>
      </c>
      <c r="D519" s="225">
        <v>24598</v>
      </c>
      <c r="E519" s="225">
        <v>64.8</v>
      </c>
      <c r="F519" s="226" t="s">
        <v>5</v>
      </c>
      <c r="G519" s="207">
        <f t="shared" si="65"/>
        <v>0.6477180564771805</v>
      </c>
      <c r="H519" s="208" t="e">
        <f>IF(D519=0,0,D519/B519)</f>
        <v>#DIV/0!</v>
      </c>
    </row>
    <row r="520" spans="1:8" s="282" customFormat="1" ht="33">
      <c r="A520" s="221" t="s">
        <v>8</v>
      </c>
      <c r="B520" s="226">
        <v>0</v>
      </c>
      <c r="C520" s="224">
        <v>30878</v>
      </c>
      <c r="D520" s="225">
        <v>2655</v>
      </c>
      <c r="E520" s="225">
        <v>8.6</v>
      </c>
      <c r="F520" s="226" t="s">
        <v>5</v>
      </c>
      <c r="G520" s="214">
        <f t="shared" si="65"/>
        <v>8.598354815726407E-2</v>
      </c>
      <c r="H520" s="215" t="e">
        <f>IF(D520=0,0,D520/B520)</f>
        <v>#DIV/0!</v>
      </c>
    </row>
    <row r="521" spans="1:8" s="282" customFormat="1" ht="42" customHeight="1">
      <c r="A521" s="290" t="s">
        <v>47</v>
      </c>
      <c r="B521" s="200">
        <f>SUM(B526,B531,B536,B541,B546,B556,B551)</f>
        <v>13960.8</v>
      </c>
      <c r="C521" s="201">
        <f>SUM(C526,C531,C536,C541,C546,C556,C551)</f>
        <v>111698.7</v>
      </c>
      <c r="D521" s="201">
        <f>SUM(D526,D531,D536,D541,D546,D556,D551)</f>
        <v>15033.5</v>
      </c>
      <c r="E521" s="201">
        <v>13.5</v>
      </c>
      <c r="F521" s="201">
        <v>107.7</v>
      </c>
      <c r="G521" s="202">
        <f t="shared" si="65"/>
        <v>0.13458974903020357</v>
      </c>
      <c r="H521" s="203">
        <f>IF(D521=0,0,D521/B521)</f>
        <v>1.0768365709701451</v>
      </c>
    </row>
    <row r="522" spans="1:8" s="282" customFormat="1" ht="18.75">
      <c r="A522" s="245" t="s">
        <v>2</v>
      </c>
      <c r="B522" s="205"/>
      <c r="C522" s="206"/>
      <c r="D522" s="206"/>
      <c r="E522" s="206"/>
      <c r="F522" s="206"/>
      <c r="G522" s="207"/>
      <c r="H522" s="208"/>
    </row>
    <row r="523" spans="1:8" s="282" customFormat="1" ht="18.75">
      <c r="A523" s="245" t="s">
        <v>3</v>
      </c>
      <c r="B523" s="209" t="s">
        <v>5</v>
      </c>
      <c r="C523" s="210" t="s">
        <v>5</v>
      </c>
      <c r="D523" s="210" t="s">
        <v>5</v>
      </c>
      <c r="E523" s="210" t="s">
        <v>5</v>
      </c>
      <c r="F523" s="210" t="s">
        <v>5</v>
      </c>
      <c r="G523" s="207" t="e">
        <f t="shared" si="65"/>
        <v>#VALUE!</v>
      </c>
      <c r="H523" s="208" t="e">
        <f>IF(D523=0,0,D523/B523)</f>
        <v>#VALUE!</v>
      </c>
    </row>
    <row r="524" spans="1:8" s="282" customFormat="1" ht="18.75">
      <c r="A524" s="245" t="s">
        <v>4</v>
      </c>
      <c r="B524" s="209" t="s">
        <v>5</v>
      </c>
      <c r="C524" s="210">
        <f>C534+C539+C544+C554+C559</f>
        <v>50000</v>
      </c>
      <c r="D524" s="210">
        <f>D534+D539+D544+D554+D559</f>
        <v>0</v>
      </c>
      <c r="E524" s="210">
        <v>0</v>
      </c>
      <c r="F524" s="210" t="s">
        <v>5</v>
      </c>
      <c r="G524" s="207">
        <f t="shared" si="65"/>
        <v>0</v>
      </c>
      <c r="H524" s="208">
        <f>IF(D524=0,0,D524/B524)</f>
        <v>0</v>
      </c>
    </row>
    <row r="525" spans="1:8" s="282" customFormat="1" ht="34.5">
      <c r="A525" s="246" t="s">
        <v>8</v>
      </c>
      <c r="B525" s="212">
        <f>SUM(B530,B535,B540,B545,B550,B560,B555)</f>
        <v>13960.8</v>
      </c>
      <c r="C525" s="213">
        <f>SUM(C530,C535,C540,C545,C550,C560,C555)</f>
        <v>61698.7</v>
      </c>
      <c r="D525" s="213">
        <f>SUM(D530,D535,D540,D545,D550,D560,D555)</f>
        <v>15033.5</v>
      </c>
      <c r="E525" s="213">
        <v>24.4</v>
      </c>
      <c r="F525" s="213">
        <v>107.7</v>
      </c>
      <c r="G525" s="214">
        <f t="shared" si="65"/>
        <v>0.24365991503872855</v>
      </c>
      <c r="H525" s="215">
        <f>IF(D525=0,0,D525/B525)</f>
        <v>1.0768365709701451</v>
      </c>
    </row>
    <row r="526" spans="1:8" s="282" customFormat="1" ht="66" hidden="1">
      <c r="A526" s="216" t="s">
        <v>13</v>
      </c>
      <c r="B526" s="218" t="s">
        <v>5</v>
      </c>
      <c r="C526" s="218" t="s">
        <v>5</v>
      </c>
      <c r="D526" s="219" t="s">
        <v>5</v>
      </c>
      <c r="E526" s="219"/>
      <c r="F526" s="222"/>
      <c r="G526" s="207" t="e">
        <f t="shared" si="65"/>
        <v>#VALUE!</v>
      </c>
      <c r="H526" s="208" t="e">
        <f>IF(D526=0,0,D526/B526)</f>
        <v>#VALUE!</v>
      </c>
    </row>
    <row r="527" spans="1:8" s="282" customFormat="1" ht="18.75" hidden="1">
      <c r="A527" s="221" t="s">
        <v>2</v>
      </c>
      <c r="B527" s="292"/>
      <c r="C527" s="292"/>
      <c r="D527" s="209"/>
      <c r="E527" s="209"/>
      <c r="F527" s="210"/>
      <c r="G527" s="207"/>
      <c r="H527" s="208"/>
    </row>
    <row r="528" spans="1:8" s="282" customFormat="1" ht="18.75" hidden="1">
      <c r="A528" s="221" t="s">
        <v>3</v>
      </c>
      <c r="B528" s="224" t="s">
        <v>5</v>
      </c>
      <c r="C528" s="224" t="s">
        <v>5</v>
      </c>
      <c r="D528" s="225" t="s">
        <v>5</v>
      </c>
      <c r="E528" s="209"/>
      <c r="F528" s="210"/>
      <c r="G528" s="207" t="e">
        <f t="shared" si="65"/>
        <v>#VALUE!</v>
      </c>
      <c r="H528" s="208" t="e">
        <f>IF(D528=0,0,D528/B528)</f>
        <v>#VALUE!</v>
      </c>
    </row>
    <row r="529" spans="1:8" s="282" customFormat="1" ht="18.75" hidden="1">
      <c r="A529" s="221" t="s">
        <v>4</v>
      </c>
      <c r="B529" s="224" t="s">
        <v>5</v>
      </c>
      <c r="C529" s="224" t="s">
        <v>5</v>
      </c>
      <c r="D529" s="225" t="s">
        <v>5</v>
      </c>
      <c r="E529" s="209"/>
      <c r="F529" s="210"/>
      <c r="G529" s="207" t="e">
        <f t="shared" si="65"/>
        <v>#VALUE!</v>
      </c>
      <c r="H529" s="208" t="e">
        <f>IF(D529=0,0,D529/B529)</f>
        <v>#VALUE!</v>
      </c>
    </row>
    <row r="530" spans="1:8" s="282" customFormat="1" ht="33" hidden="1">
      <c r="A530" s="221" t="s">
        <v>8</v>
      </c>
      <c r="B530" s="224" t="s">
        <v>5</v>
      </c>
      <c r="C530" s="224" t="s">
        <v>5</v>
      </c>
      <c r="D530" s="225" t="s">
        <v>5</v>
      </c>
      <c r="E530" s="209"/>
      <c r="F530" s="210"/>
      <c r="G530" s="207" t="e">
        <f t="shared" si="65"/>
        <v>#VALUE!</v>
      </c>
      <c r="H530" s="208" t="e">
        <f>IF(D530=0,0,D530/B530)</f>
        <v>#VALUE!</v>
      </c>
    </row>
    <row r="531" spans="1:8" s="282" customFormat="1" ht="49.5">
      <c r="A531" s="230" t="s">
        <v>17</v>
      </c>
      <c r="B531" s="217">
        <f>SUM(B533:B535)</f>
        <v>88</v>
      </c>
      <c r="C531" s="231">
        <f>SUM(C533:C535)</f>
        <v>15610</v>
      </c>
      <c r="D531" s="220">
        <f>SUM(D533:D535)</f>
        <v>556.70000000000005</v>
      </c>
      <c r="E531" s="220">
        <v>3.6</v>
      </c>
      <c r="F531" s="217">
        <v>632.6</v>
      </c>
      <c r="G531" s="202">
        <f t="shared" si="65"/>
        <v>3.5663036515054453E-2</v>
      </c>
      <c r="H531" s="203">
        <f>IF(D531=0,0,D531/B531)</f>
        <v>6.3261363636363646</v>
      </c>
    </row>
    <row r="532" spans="1:8" s="282" customFormat="1" ht="18.75">
      <c r="A532" s="221" t="s">
        <v>2</v>
      </c>
      <c r="B532" s="210"/>
      <c r="C532" s="292"/>
      <c r="D532" s="209"/>
      <c r="E532" s="209"/>
      <c r="F532" s="210"/>
      <c r="G532" s="207"/>
      <c r="H532" s="208"/>
    </row>
    <row r="533" spans="1:8" s="282" customFormat="1" ht="18.75">
      <c r="A533" s="221" t="s">
        <v>3</v>
      </c>
      <c r="B533" s="226" t="s">
        <v>5</v>
      </c>
      <c r="C533" s="224" t="s">
        <v>5</v>
      </c>
      <c r="D533" s="225" t="s">
        <v>5</v>
      </c>
      <c r="E533" s="225" t="s">
        <v>5</v>
      </c>
      <c r="F533" s="226" t="s">
        <v>5</v>
      </c>
      <c r="G533" s="207" t="e">
        <f t="shared" si="65"/>
        <v>#VALUE!</v>
      </c>
      <c r="H533" s="208" t="e">
        <f>IF(D533=0,0,D533/B533)</f>
        <v>#VALUE!</v>
      </c>
    </row>
    <row r="534" spans="1:8" s="282" customFormat="1" ht="18.75">
      <c r="A534" s="221" t="s">
        <v>4</v>
      </c>
      <c r="B534" s="226" t="s">
        <v>5</v>
      </c>
      <c r="C534" s="224">
        <v>12000</v>
      </c>
      <c r="D534" s="225">
        <v>0</v>
      </c>
      <c r="E534" s="225">
        <v>0</v>
      </c>
      <c r="F534" s="226" t="s">
        <v>5</v>
      </c>
      <c r="G534" s="207">
        <f t="shared" si="65"/>
        <v>0</v>
      </c>
      <c r="H534" s="208">
        <f>IF(D534=0,0,D534/B534)</f>
        <v>0</v>
      </c>
    </row>
    <row r="535" spans="1:8" s="282" customFormat="1" ht="33">
      <c r="A535" s="221" t="s">
        <v>8</v>
      </c>
      <c r="B535" s="226">
        <v>88</v>
      </c>
      <c r="C535" s="224">
        <v>3610</v>
      </c>
      <c r="D535" s="225">
        <v>556.70000000000005</v>
      </c>
      <c r="E535" s="225">
        <v>15.4</v>
      </c>
      <c r="F535" s="226">
        <v>632.6</v>
      </c>
      <c r="G535" s="214">
        <f t="shared" si="65"/>
        <v>0.15421052631578949</v>
      </c>
      <c r="H535" s="215">
        <f>IF(D535=0,0,D535/B535)</f>
        <v>6.3261363636363646</v>
      </c>
    </row>
    <row r="536" spans="1:8" s="282" customFormat="1" ht="49.5">
      <c r="A536" s="240" t="s">
        <v>15</v>
      </c>
      <c r="B536" s="217">
        <f t="shared" ref="B536:D536" si="70">SUM(B538:B540)</f>
        <v>3665.7</v>
      </c>
      <c r="C536" s="217">
        <f t="shared" si="70"/>
        <v>28700</v>
      </c>
      <c r="D536" s="217">
        <f t="shared" si="70"/>
        <v>6065.5</v>
      </c>
      <c r="E536" s="217">
        <v>21.1</v>
      </c>
      <c r="F536" s="217">
        <v>165.5</v>
      </c>
      <c r="G536" s="207">
        <f t="shared" si="65"/>
        <v>0.21134146341463414</v>
      </c>
      <c r="H536" s="208">
        <f>IF(D536=0,0,D536/B536)</f>
        <v>1.6546635021960336</v>
      </c>
    </row>
    <row r="537" spans="1:8" s="282" customFormat="1" ht="18.75">
      <c r="A537" s="242" t="s">
        <v>2</v>
      </c>
      <c r="B537" s="210"/>
      <c r="C537" s="210"/>
      <c r="D537" s="210"/>
      <c r="E537" s="210"/>
      <c r="F537" s="210"/>
      <c r="G537" s="207"/>
      <c r="H537" s="208"/>
    </row>
    <row r="538" spans="1:8" s="282" customFormat="1" ht="18.75">
      <c r="A538" s="242" t="s">
        <v>3</v>
      </c>
      <c r="B538" s="226" t="s">
        <v>5</v>
      </c>
      <c r="C538" s="226" t="s">
        <v>5</v>
      </c>
      <c r="D538" s="226" t="s">
        <v>5</v>
      </c>
      <c r="E538" s="226" t="s">
        <v>5</v>
      </c>
      <c r="F538" s="226" t="s">
        <v>5</v>
      </c>
      <c r="G538" s="207" t="e">
        <f t="shared" si="65"/>
        <v>#VALUE!</v>
      </c>
      <c r="H538" s="208" t="e">
        <f t="shared" ref="H538:H546" si="71">IF(D538=0,0,D538/B538)</f>
        <v>#VALUE!</v>
      </c>
    </row>
    <row r="539" spans="1:8" s="282" customFormat="1" ht="18.75">
      <c r="A539" s="242" t="s">
        <v>4</v>
      </c>
      <c r="B539" s="226" t="s">
        <v>5</v>
      </c>
      <c r="C539" s="226">
        <v>17000</v>
      </c>
      <c r="D539" s="226">
        <v>0</v>
      </c>
      <c r="E539" s="226">
        <v>0</v>
      </c>
      <c r="F539" s="226" t="s">
        <v>5</v>
      </c>
      <c r="G539" s="207">
        <f t="shared" si="65"/>
        <v>0</v>
      </c>
      <c r="H539" s="208">
        <f t="shared" si="71"/>
        <v>0</v>
      </c>
    </row>
    <row r="540" spans="1:8" s="282" customFormat="1" ht="33">
      <c r="A540" s="243" t="s">
        <v>8</v>
      </c>
      <c r="B540" s="229">
        <v>3665.7</v>
      </c>
      <c r="C540" s="229">
        <v>11700</v>
      </c>
      <c r="D540" s="229">
        <v>6065.5</v>
      </c>
      <c r="E540" s="229">
        <v>51.8</v>
      </c>
      <c r="F540" s="229">
        <v>165.5</v>
      </c>
      <c r="G540" s="207">
        <f t="shared" si="65"/>
        <v>0.51841880341880342</v>
      </c>
      <c r="H540" s="208">
        <f t="shared" si="71"/>
        <v>1.6546635021960336</v>
      </c>
    </row>
    <row r="541" spans="1:8" s="282" customFormat="1" ht="49.5">
      <c r="A541" s="216" t="s">
        <v>16</v>
      </c>
      <c r="B541" s="237">
        <f t="shared" ref="B541:D541" si="72">SUM(B543:B545)</f>
        <v>743.4</v>
      </c>
      <c r="C541" s="224">
        <f>SUM(C543:C545)</f>
        <v>17012.7</v>
      </c>
      <c r="D541" s="225">
        <f t="shared" si="72"/>
        <v>1082.9000000000001</v>
      </c>
      <c r="E541" s="225">
        <v>6.4</v>
      </c>
      <c r="F541" s="226">
        <v>145.69999999999999</v>
      </c>
      <c r="G541" s="202">
        <f t="shared" si="65"/>
        <v>6.3652447877174112E-2</v>
      </c>
      <c r="H541" s="203">
        <f t="shared" si="71"/>
        <v>1.4566854990583806</v>
      </c>
    </row>
    <row r="542" spans="1:8" s="282" customFormat="1" ht="18.75">
      <c r="A542" s="221" t="s">
        <v>2</v>
      </c>
      <c r="B542" s="210"/>
      <c r="C542" s="224"/>
      <c r="D542" s="209"/>
      <c r="E542" s="209"/>
      <c r="F542" s="210"/>
      <c r="G542" s="207">
        <f t="shared" si="65"/>
        <v>0</v>
      </c>
      <c r="H542" s="208">
        <f t="shared" si="71"/>
        <v>0</v>
      </c>
    </row>
    <row r="543" spans="1:8" s="282" customFormat="1" ht="18.75">
      <c r="A543" s="221" t="s">
        <v>3</v>
      </c>
      <c r="B543" s="226" t="s">
        <v>5</v>
      </c>
      <c r="C543" s="224" t="s">
        <v>5</v>
      </c>
      <c r="D543" s="225" t="s">
        <v>5</v>
      </c>
      <c r="E543" s="225" t="s">
        <v>5</v>
      </c>
      <c r="F543" s="226" t="s">
        <v>5</v>
      </c>
      <c r="G543" s="207" t="e">
        <f t="shared" si="65"/>
        <v>#VALUE!</v>
      </c>
      <c r="H543" s="208" t="e">
        <f t="shared" si="71"/>
        <v>#VALUE!</v>
      </c>
    </row>
    <row r="544" spans="1:8" s="282" customFormat="1" ht="18.75">
      <c r="A544" s="221" t="s">
        <v>4</v>
      </c>
      <c r="B544" s="226" t="s">
        <v>5</v>
      </c>
      <c r="C544" s="224">
        <v>8000</v>
      </c>
      <c r="D544" s="225">
        <v>0</v>
      </c>
      <c r="E544" s="225">
        <v>0</v>
      </c>
      <c r="F544" s="226" t="s">
        <v>5</v>
      </c>
      <c r="G544" s="207">
        <f t="shared" si="65"/>
        <v>0</v>
      </c>
      <c r="H544" s="208">
        <f t="shared" si="71"/>
        <v>0</v>
      </c>
    </row>
    <row r="545" spans="1:8" s="282" customFormat="1" ht="33">
      <c r="A545" s="221" t="s">
        <v>8</v>
      </c>
      <c r="B545" s="226">
        <v>743.4</v>
      </c>
      <c r="C545" s="224">
        <v>9012.7000000000007</v>
      </c>
      <c r="D545" s="225">
        <v>1082.9000000000001</v>
      </c>
      <c r="E545" s="225">
        <v>12</v>
      </c>
      <c r="F545" s="226">
        <v>145.69999999999999</v>
      </c>
      <c r="G545" s="214">
        <f t="shared" si="65"/>
        <v>0.12015267344968766</v>
      </c>
      <c r="H545" s="215">
        <f t="shared" si="71"/>
        <v>1.4566854990583806</v>
      </c>
    </row>
    <row r="546" spans="1:8" s="282" customFormat="1" ht="49.5">
      <c r="A546" s="240" t="s">
        <v>14</v>
      </c>
      <c r="B546" s="217">
        <f>SUM(B548:B550)</f>
        <v>6422.3</v>
      </c>
      <c r="C546" s="217">
        <f>SUM(C548:C550)</f>
        <v>36500</v>
      </c>
      <c r="D546" s="217">
        <f>SUM(D548:D550)</f>
        <v>7328.4</v>
      </c>
      <c r="E546" s="217">
        <v>20.100000000000001</v>
      </c>
      <c r="F546" s="217">
        <v>20.100000000000001</v>
      </c>
      <c r="G546" s="202">
        <f t="shared" si="65"/>
        <v>0.20077808219178081</v>
      </c>
      <c r="H546" s="203">
        <f t="shared" si="71"/>
        <v>1.1410865266337604</v>
      </c>
    </row>
    <row r="547" spans="1:8" s="282" customFormat="1" ht="18.75">
      <c r="A547" s="242" t="s">
        <v>2</v>
      </c>
      <c r="B547" s="226"/>
      <c r="C547" s="210"/>
      <c r="D547" s="226"/>
      <c r="E547" s="226"/>
      <c r="F547" s="226"/>
      <c r="G547" s="207"/>
      <c r="H547" s="208"/>
    </row>
    <row r="548" spans="1:8" s="282" customFormat="1" ht="18.75">
      <c r="A548" s="242" t="s">
        <v>3</v>
      </c>
      <c r="B548" s="226" t="s">
        <v>5</v>
      </c>
      <c r="C548" s="226" t="s">
        <v>5</v>
      </c>
      <c r="D548" s="226" t="s">
        <v>5</v>
      </c>
      <c r="E548" s="226" t="s">
        <v>5</v>
      </c>
      <c r="F548" s="226" t="s">
        <v>5</v>
      </c>
      <c r="G548" s="207" t="e">
        <f t="shared" si="65"/>
        <v>#VALUE!</v>
      </c>
      <c r="H548" s="208" t="e">
        <f>IF(D548=0,0,D548/B548)</f>
        <v>#VALUE!</v>
      </c>
    </row>
    <row r="549" spans="1:8" s="282" customFormat="1" ht="18.75">
      <c r="A549" s="242" t="s">
        <v>4</v>
      </c>
      <c r="B549" s="226" t="s">
        <v>5</v>
      </c>
      <c r="C549" s="226" t="s">
        <v>5</v>
      </c>
      <c r="D549" s="226" t="s">
        <v>5</v>
      </c>
      <c r="E549" s="226" t="s">
        <v>5</v>
      </c>
      <c r="F549" s="226" t="s">
        <v>5</v>
      </c>
      <c r="G549" s="207" t="e">
        <f t="shared" si="65"/>
        <v>#VALUE!</v>
      </c>
      <c r="H549" s="208" t="e">
        <f>IF(D549=0,0,D549/B549)</f>
        <v>#VALUE!</v>
      </c>
    </row>
    <row r="550" spans="1:8" s="282" customFormat="1" ht="33">
      <c r="A550" s="243" t="s">
        <v>8</v>
      </c>
      <c r="B550" s="229">
        <v>6422.3</v>
      </c>
      <c r="C550" s="229">
        <v>36500</v>
      </c>
      <c r="D550" s="229">
        <v>7328.4</v>
      </c>
      <c r="E550" s="229">
        <v>20.100000000000001</v>
      </c>
      <c r="F550" s="229">
        <v>114.1</v>
      </c>
      <c r="G550" s="214">
        <f t="shared" si="65"/>
        <v>0.20077808219178081</v>
      </c>
      <c r="H550" s="215">
        <f>IF(D550=0,0,D550/B550)</f>
        <v>1.1410865266337604</v>
      </c>
    </row>
    <row r="551" spans="1:8" s="282" customFormat="1" ht="49.5">
      <c r="A551" s="216" t="s">
        <v>20</v>
      </c>
      <c r="B551" s="222">
        <f>SUM(B553:B555)</f>
        <v>1724</v>
      </c>
      <c r="C551" s="218">
        <f>C554</f>
        <v>6000</v>
      </c>
      <c r="D551" s="219">
        <f>D554</f>
        <v>0</v>
      </c>
      <c r="E551" s="219">
        <v>0</v>
      </c>
      <c r="F551" s="222">
        <v>0</v>
      </c>
      <c r="G551" s="202">
        <f>IF(C551=0,0,D551/C551)</f>
        <v>0</v>
      </c>
      <c r="H551" s="203">
        <f>IF(D551=0,0,D551/B551)</f>
        <v>0</v>
      </c>
    </row>
    <row r="552" spans="1:8" s="282" customFormat="1" ht="18.75">
      <c r="A552" s="233" t="s">
        <v>2</v>
      </c>
      <c r="B552" s="265"/>
      <c r="C552" s="270"/>
      <c r="D552" s="281"/>
      <c r="E552" s="281"/>
      <c r="F552" s="265"/>
      <c r="G552" s="214"/>
      <c r="H552" s="215"/>
    </row>
    <row r="553" spans="1:8" s="282" customFormat="1" ht="18.75">
      <c r="A553" s="221" t="s">
        <v>3</v>
      </c>
      <c r="B553" s="222" t="s">
        <v>5</v>
      </c>
      <c r="C553" s="218" t="s">
        <v>5</v>
      </c>
      <c r="D553" s="219" t="s">
        <v>5</v>
      </c>
      <c r="E553" s="219" t="s">
        <v>5</v>
      </c>
      <c r="F553" s="222" t="s">
        <v>5</v>
      </c>
      <c r="G553" s="207" t="e">
        <f>IF(C553=0,0,D553/C553)</f>
        <v>#VALUE!</v>
      </c>
      <c r="H553" s="208" t="e">
        <f>IF(D553=0,0,D553/B553)</f>
        <v>#VALUE!</v>
      </c>
    </row>
    <row r="554" spans="1:8" s="282" customFormat="1" ht="18.75">
      <c r="A554" s="221" t="s">
        <v>4</v>
      </c>
      <c r="B554" s="222" t="s">
        <v>5</v>
      </c>
      <c r="C554" s="224">
        <v>6000</v>
      </c>
      <c r="D554" s="225">
        <v>0</v>
      </c>
      <c r="E554" s="225">
        <v>0</v>
      </c>
      <c r="F554" s="222" t="s">
        <v>5</v>
      </c>
      <c r="G554" s="207">
        <f>IF(C554=0,0,D554/C554)</f>
        <v>0</v>
      </c>
      <c r="H554" s="208">
        <f>IF(D554=0,0,D554/B554)</f>
        <v>0</v>
      </c>
    </row>
    <row r="555" spans="1:8" s="282" customFormat="1" ht="33">
      <c r="A555" s="233" t="s">
        <v>8</v>
      </c>
      <c r="B555" s="229">
        <v>1724</v>
      </c>
      <c r="C555" s="234" t="s">
        <v>5</v>
      </c>
      <c r="D555" s="228" t="s">
        <v>5</v>
      </c>
      <c r="E555" s="228" t="s">
        <v>5</v>
      </c>
      <c r="F555" s="229" t="s">
        <v>5</v>
      </c>
      <c r="G555" s="214" t="e">
        <f>IF(C555=0,0,D555/C555)</f>
        <v>#VALUE!</v>
      </c>
      <c r="H555" s="215" t="e">
        <f>IF(D555=0,0,D555/B555)</f>
        <v>#VALUE!</v>
      </c>
    </row>
    <row r="556" spans="1:8" s="282" customFormat="1" ht="49.5">
      <c r="A556" s="230" t="s">
        <v>21</v>
      </c>
      <c r="B556" s="217">
        <f t="shared" ref="B556:D556" si="73">SUM(B558:B560)</f>
        <v>1317.4</v>
      </c>
      <c r="C556" s="231">
        <f t="shared" si="73"/>
        <v>7876</v>
      </c>
      <c r="D556" s="220">
        <f t="shared" si="73"/>
        <v>0</v>
      </c>
      <c r="E556" s="220">
        <v>0</v>
      </c>
      <c r="F556" s="217">
        <v>0</v>
      </c>
      <c r="G556" s="202">
        <f t="shared" si="65"/>
        <v>0</v>
      </c>
      <c r="H556" s="203">
        <f>IF(D556=0,0,D556/B556)</f>
        <v>0</v>
      </c>
    </row>
    <row r="557" spans="1:8" s="282" customFormat="1" ht="18.75">
      <c r="A557" s="221" t="s">
        <v>2</v>
      </c>
      <c r="B557" s="324"/>
      <c r="C557" s="218"/>
      <c r="D557" s="219"/>
      <c r="E557" s="219"/>
      <c r="F557" s="222"/>
      <c r="G557" s="207"/>
      <c r="H557" s="208"/>
    </row>
    <row r="558" spans="1:8" s="282" customFormat="1" ht="18.75">
      <c r="A558" s="221" t="s">
        <v>3</v>
      </c>
      <c r="B558" s="324" t="s">
        <v>5</v>
      </c>
      <c r="C558" s="218" t="s">
        <v>5</v>
      </c>
      <c r="D558" s="219" t="s">
        <v>5</v>
      </c>
      <c r="E558" s="219" t="s">
        <v>5</v>
      </c>
      <c r="F558" s="222" t="s">
        <v>5</v>
      </c>
      <c r="G558" s="207" t="e">
        <f t="shared" si="65"/>
        <v>#VALUE!</v>
      </c>
      <c r="H558" s="208" t="e">
        <f>IF(D558=0,0,D558/B558)</f>
        <v>#VALUE!</v>
      </c>
    </row>
    <row r="559" spans="1:8" s="282" customFormat="1" ht="18.75">
      <c r="A559" s="221" t="s">
        <v>4</v>
      </c>
      <c r="B559" s="324" t="s">
        <v>5</v>
      </c>
      <c r="C559" s="218">
        <v>7000</v>
      </c>
      <c r="D559" s="225">
        <v>0</v>
      </c>
      <c r="E559" s="225">
        <v>0</v>
      </c>
      <c r="F559" s="226" t="s">
        <v>5</v>
      </c>
      <c r="G559" s="207">
        <f t="shared" si="65"/>
        <v>0</v>
      </c>
      <c r="H559" s="208">
        <f>IF(D559=0,0,D559/B559)</f>
        <v>0</v>
      </c>
    </row>
    <row r="560" spans="1:8" s="282" customFormat="1" ht="33">
      <c r="A560" s="233" t="s">
        <v>8</v>
      </c>
      <c r="B560" s="229">
        <v>1317.4</v>
      </c>
      <c r="C560" s="234">
        <v>876</v>
      </c>
      <c r="D560" s="228">
        <v>0</v>
      </c>
      <c r="E560" s="228">
        <v>0</v>
      </c>
      <c r="F560" s="229">
        <v>0</v>
      </c>
      <c r="G560" s="214">
        <f t="shared" si="65"/>
        <v>0</v>
      </c>
      <c r="H560" s="215">
        <f>IF(D560=0,0,D560/B560)</f>
        <v>0</v>
      </c>
    </row>
    <row r="561" spans="1:8" s="282" customFormat="1" ht="49.5">
      <c r="A561" s="199" t="s">
        <v>64</v>
      </c>
      <c r="B561" s="201">
        <f>SUM(B566,B567,B568,B569,B570,B571)</f>
        <v>2835.7</v>
      </c>
      <c r="C561" s="296">
        <f>SUM(C566,C567,C568,C569,C570,C571)</f>
        <v>1194.9000000000001</v>
      </c>
      <c r="D561" s="200">
        <f>SUM(D566,D567,D568,D569,D570,D571)</f>
        <v>0</v>
      </c>
      <c r="E561" s="200">
        <v>0</v>
      </c>
      <c r="F561" s="295">
        <v>0</v>
      </c>
      <c r="G561" s="202">
        <f t="shared" ref="G561:G577" si="74">IF(C561=0,0,D561/C561)</f>
        <v>0</v>
      </c>
      <c r="H561" s="203">
        <f>IF(D561=0,0,D561/B561)</f>
        <v>0</v>
      </c>
    </row>
    <row r="562" spans="1:8" s="282" customFormat="1" ht="18.75">
      <c r="A562" s="204" t="s">
        <v>2</v>
      </c>
      <c r="B562" s="206"/>
      <c r="C562" s="297"/>
      <c r="D562" s="205"/>
      <c r="E562" s="205"/>
      <c r="F562" s="206"/>
      <c r="G562" s="207"/>
      <c r="H562" s="208"/>
    </row>
    <row r="563" spans="1:8" s="282" customFormat="1" ht="18.75">
      <c r="A563" s="204" t="s">
        <v>3</v>
      </c>
      <c r="B563" s="210" t="s">
        <v>5</v>
      </c>
      <c r="C563" s="292" t="s">
        <v>5</v>
      </c>
      <c r="D563" s="209" t="s">
        <v>5</v>
      </c>
      <c r="E563" s="209" t="s">
        <v>5</v>
      </c>
      <c r="F563" s="210" t="s">
        <v>5</v>
      </c>
      <c r="G563" s="207" t="e">
        <f t="shared" si="74"/>
        <v>#VALUE!</v>
      </c>
      <c r="H563" s="208" t="e">
        <f t="shared" ref="H563:H573" si="75">IF(D563=0,0,D563/B563)</f>
        <v>#VALUE!</v>
      </c>
    </row>
    <row r="564" spans="1:8" s="282" customFormat="1" ht="18.75">
      <c r="A564" s="204" t="s">
        <v>4</v>
      </c>
      <c r="B564" s="210" t="s">
        <v>5</v>
      </c>
      <c r="C564" s="292" t="s">
        <v>5</v>
      </c>
      <c r="D564" s="209" t="s">
        <v>5</v>
      </c>
      <c r="E564" s="209" t="s">
        <v>5</v>
      </c>
      <c r="F564" s="210" t="s">
        <v>5</v>
      </c>
      <c r="G564" s="207" t="e">
        <f t="shared" si="74"/>
        <v>#VALUE!</v>
      </c>
      <c r="H564" s="208" t="e">
        <f t="shared" si="75"/>
        <v>#VALUE!</v>
      </c>
    </row>
    <row r="565" spans="1:8" s="282" customFormat="1" ht="34.5">
      <c r="A565" s="211" t="s">
        <v>8</v>
      </c>
      <c r="B565" s="213">
        <f>SUM(B566:B572)</f>
        <v>2835.7</v>
      </c>
      <c r="C565" s="298">
        <f>SUM(C566:C572)</f>
        <v>1194.9000000000001</v>
      </c>
      <c r="D565" s="212">
        <f>SUM(D566:D572)</f>
        <v>0</v>
      </c>
      <c r="E565" s="212">
        <v>0</v>
      </c>
      <c r="F565" s="213">
        <v>0</v>
      </c>
      <c r="G565" s="214">
        <f t="shared" si="74"/>
        <v>0</v>
      </c>
      <c r="H565" s="215">
        <f t="shared" si="75"/>
        <v>0</v>
      </c>
    </row>
    <row r="566" spans="1:8" ht="49.5">
      <c r="A566" s="254" t="s">
        <v>17</v>
      </c>
      <c r="B566" s="256">
        <v>2535.6999999999998</v>
      </c>
      <c r="C566" s="289" t="s">
        <v>5</v>
      </c>
      <c r="D566" s="255" t="s">
        <v>5</v>
      </c>
      <c r="E566" s="255" t="s">
        <v>5</v>
      </c>
      <c r="F566" s="256" t="s">
        <v>5</v>
      </c>
      <c r="G566" s="207" t="e">
        <f t="shared" si="74"/>
        <v>#VALUE!</v>
      </c>
      <c r="H566" s="208" t="e">
        <f t="shared" si="75"/>
        <v>#VALUE!</v>
      </c>
    </row>
    <row r="567" spans="1:8" ht="49.5">
      <c r="A567" s="254" t="s">
        <v>20</v>
      </c>
      <c r="B567" s="256">
        <v>0</v>
      </c>
      <c r="C567" s="289">
        <v>24.5</v>
      </c>
      <c r="D567" s="255">
        <v>0</v>
      </c>
      <c r="E567" s="255">
        <v>0</v>
      </c>
      <c r="F567" s="256" t="s">
        <v>5</v>
      </c>
      <c r="G567" s="252">
        <f t="shared" si="74"/>
        <v>0</v>
      </c>
      <c r="H567" s="253">
        <f t="shared" si="75"/>
        <v>0</v>
      </c>
    </row>
    <row r="568" spans="1:8" ht="49.5" hidden="1">
      <c r="A568" s="216" t="s">
        <v>15</v>
      </c>
      <c r="B568" s="218" t="s">
        <v>5</v>
      </c>
      <c r="C568" s="218" t="s">
        <v>5</v>
      </c>
      <c r="D568" s="219" t="s">
        <v>5</v>
      </c>
      <c r="E568" s="219"/>
      <c r="F568" s="222"/>
      <c r="G568" s="207" t="e">
        <f t="shared" si="74"/>
        <v>#VALUE!</v>
      </c>
      <c r="H568" s="208" t="e">
        <f t="shared" si="75"/>
        <v>#VALUE!</v>
      </c>
    </row>
    <row r="569" spans="1:8" ht="49.5">
      <c r="A569" s="254" t="s">
        <v>14</v>
      </c>
      <c r="B569" s="256">
        <v>300</v>
      </c>
      <c r="C569" s="289" t="s">
        <v>5</v>
      </c>
      <c r="D569" s="255" t="s">
        <v>5</v>
      </c>
      <c r="E569" s="255" t="s">
        <v>5</v>
      </c>
      <c r="F569" s="256" t="s">
        <v>5</v>
      </c>
      <c r="G569" s="252" t="e">
        <f t="shared" si="74"/>
        <v>#VALUE!</v>
      </c>
      <c r="H569" s="253" t="e">
        <f t="shared" si="75"/>
        <v>#VALUE!</v>
      </c>
    </row>
    <row r="570" spans="1:8" ht="49.5" hidden="1">
      <c r="A570" s="254" t="s">
        <v>21</v>
      </c>
      <c r="B570" s="256" t="s">
        <v>5</v>
      </c>
      <c r="C570" s="289" t="s">
        <v>5</v>
      </c>
      <c r="D570" s="255" t="s">
        <v>5</v>
      </c>
      <c r="E570" s="302" t="s">
        <v>5</v>
      </c>
      <c r="F570" s="303" t="s">
        <v>5</v>
      </c>
      <c r="G570" s="252" t="e">
        <f t="shared" si="74"/>
        <v>#VALUE!</v>
      </c>
      <c r="H570" s="253" t="e">
        <f t="shared" si="75"/>
        <v>#VALUE!</v>
      </c>
    </row>
    <row r="571" spans="1:8" ht="49.5">
      <c r="A571" s="216" t="s">
        <v>16</v>
      </c>
      <c r="B571" s="256">
        <v>0</v>
      </c>
      <c r="C571" s="218">
        <v>1170.4000000000001</v>
      </c>
      <c r="D571" s="219">
        <v>0</v>
      </c>
      <c r="E571" s="225">
        <v>0</v>
      </c>
      <c r="F571" s="226" t="s">
        <v>5</v>
      </c>
      <c r="G571" s="207">
        <f t="shared" si="74"/>
        <v>0</v>
      </c>
      <c r="H571" s="208">
        <f t="shared" si="75"/>
        <v>0</v>
      </c>
    </row>
    <row r="572" spans="1:8" ht="66" hidden="1">
      <c r="A572" s="254" t="s">
        <v>13</v>
      </c>
      <c r="B572" s="218" t="s">
        <v>5</v>
      </c>
      <c r="C572" s="289" t="s">
        <v>5</v>
      </c>
      <c r="D572" s="255" t="s">
        <v>5</v>
      </c>
      <c r="E572" s="255"/>
      <c r="F572" s="256"/>
      <c r="G572" s="252" t="e">
        <f t="shared" si="74"/>
        <v>#VALUE!</v>
      </c>
      <c r="H572" s="253" t="e">
        <f t="shared" si="75"/>
        <v>#VALUE!</v>
      </c>
    </row>
    <row r="573" spans="1:8" s="7" customFormat="1">
      <c r="A573" s="199" t="s">
        <v>7</v>
      </c>
      <c r="B573" s="201">
        <f>SUM(B445,B461,B511,B521,B561)</f>
        <v>130710.7</v>
      </c>
      <c r="C573" s="296">
        <f>SUM(C445,C461,C511,C521,C561)</f>
        <v>761885.8</v>
      </c>
      <c r="D573" s="200">
        <f>SUM(D445,D461,D511,D521,D561)</f>
        <v>246386.40000000002</v>
      </c>
      <c r="E573" s="200">
        <v>32.299999999999997</v>
      </c>
      <c r="F573" s="201">
        <v>188.5</v>
      </c>
      <c r="G573" s="202">
        <f t="shared" si="74"/>
        <v>0.32339019837356203</v>
      </c>
      <c r="H573" s="203">
        <f t="shared" si="75"/>
        <v>1.8849749867455383</v>
      </c>
    </row>
    <row r="574" spans="1:8" s="7" customFormat="1" ht="17.25">
      <c r="A574" s="204" t="s">
        <v>2</v>
      </c>
      <c r="B574" s="210"/>
      <c r="C574" s="292"/>
      <c r="D574" s="205"/>
      <c r="E574" s="205"/>
      <c r="F574" s="206"/>
      <c r="G574" s="207"/>
      <c r="H574" s="208"/>
    </row>
    <row r="575" spans="1:8" s="7" customFormat="1" ht="17.25">
      <c r="A575" s="204" t="s">
        <v>3</v>
      </c>
      <c r="B575" s="210">
        <f t="shared" ref="B575:D576" si="76">SUM(B563,B523,B513,B463,B447)</f>
        <v>52.6</v>
      </c>
      <c r="C575" s="292">
        <f t="shared" si="76"/>
        <v>114113.9</v>
      </c>
      <c r="D575" s="209">
        <f t="shared" si="76"/>
        <v>28179.7</v>
      </c>
      <c r="E575" s="209">
        <v>24.7</v>
      </c>
      <c r="F575" s="210">
        <v>53573.599999999999</v>
      </c>
      <c r="G575" s="207">
        <f t="shared" si="74"/>
        <v>0.24694362387053639</v>
      </c>
      <c r="H575" s="208">
        <f>IF(D575=0,0,D575/B575)</f>
        <v>535.7357414448669</v>
      </c>
    </row>
    <row r="576" spans="1:8" s="7" customFormat="1" ht="17.25">
      <c r="A576" s="204" t="s">
        <v>4</v>
      </c>
      <c r="B576" s="210">
        <f t="shared" si="76"/>
        <v>1.1000000000000001</v>
      </c>
      <c r="C576" s="292">
        <f t="shared" si="76"/>
        <v>105520.2</v>
      </c>
      <c r="D576" s="209">
        <f t="shared" si="76"/>
        <v>38105.800000000003</v>
      </c>
      <c r="E576" s="209">
        <v>36.1</v>
      </c>
      <c r="F576" s="319">
        <v>3464163.6</v>
      </c>
      <c r="G576" s="207">
        <f t="shared" si="74"/>
        <v>0.36112327307946729</v>
      </c>
      <c r="H576" s="208">
        <f>IF(D576=0,0,D576/B576)</f>
        <v>34641.63636363636</v>
      </c>
    </row>
    <row r="577" spans="1:8" s="7" customFormat="1" ht="34.5">
      <c r="A577" s="211" t="s">
        <v>8</v>
      </c>
      <c r="B577" s="213">
        <f>SUM(B449,B465,B515,B525,B565)</f>
        <v>130657</v>
      </c>
      <c r="C577" s="298">
        <f>SUM(C449,C465,C515,C525,C565)</f>
        <v>542251.70000000007</v>
      </c>
      <c r="D577" s="212">
        <f>SUM(D449,D465,D515,D525,D565)</f>
        <v>180100.90000000002</v>
      </c>
      <c r="E577" s="212">
        <v>33.200000000000003</v>
      </c>
      <c r="F577" s="213">
        <v>137.80000000000001</v>
      </c>
      <c r="G577" s="214">
        <f t="shared" si="74"/>
        <v>0.33213524272952949</v>
      </c>
      <c r="H577" s="215">
        <f>IF(D577=0,0,D577/B577)</f>
        <v>1.3784251896186199</v>
      </c>
    </row>
    <row r="578" spans="1:8" ht="36" customHeight="1">
      <c r="A578" s="404" t="s">
        <v>92</v>
      </c>
      <c r="B578" s="405"/>
      <c r="C578" s="406"/>
      <c r="D578" s="406"/>
      <c r="E578" s="406"/>
      <c r="F578" s="407"/>
      <c r="G578" s="325"/>
      <c r="H578" s="272"/>
    </row>
    <row r="579" spans="1:8" s="7" customFormat="1" ht="49.5">
      <c r="A579" s="290" t="s">
        <v>74</v>
      </c>
      <c r="B579" s="201">
        <f>SUM(B589,B594,B604,B609,B614,B599,B584,B619)</f>
        <v>2482708.6999999997</v>
      </c>
      <c r="C579" s="201">
        <f t="shared" ref="C579:D579" si="77">SUM(C589,C594,C604,C609,C614,C599,C584,C619)</f>
        <v>4902028.6999999993</v>
      </c>
      <c r="D579" s="201">
        <f t="shared" si="77"/>
        <v>2792567.3</v>
      </c>
      <c r="E579" s="201">
        <v>57</v>
      </c>
      <c r="F579" s="201">
        <v>112.5</v>
      </c>
      <c r="G579" s="202">
        <f t="shared" ref="G579:G583" si="78">IF(C579=0,0,D579/C579)</f>
        <v>0.56967583645522113</v>
      </c>
      <c r="H579" s="203">
        <f>IF(D579=0,0,D579/B579)</f>
        <v>1.1248066678140693</v>
      </c>
    </row>
    <row r="580" spans="1:8" s="7" customFormat="1" ht="17.25">
      <c r="A580" s="245" t="s">
        <v>2</v>
      </c>
      <c r="B580" s="206"/>
      <c r="C580" s="206"/>
      <c r="D580" s="206"/>
      <c r="E580" s="206"/>
      <c r="F580" s="206"/>
      <c r="G580" s="326"/>
      <c r="H580" s="208"/>
    </row>
    <row r="581" spans="1:8" s="7" customFormat="1" ht="17.25">
      <c r="A581" s="245" t="s">
        <v>3</v>
      </c>
      <c r="B581" s="210" t="s">
        <v>5</v>
      </c>
      <c r="C581" s="210" t="s">
        <v>5</v>
      </c>
      <c r="D581" s="210" t="s">
        <v>5</v>
      </c>
      <c r="E581" s="210" t="s">
        <v>5</v>
      </c>
      <c r="F581" s="210" t="s">
        <v>5</v>
      </c>
      <c r="G581" s="207" t="e">
        <f t="shared" si="78"/>
        <v>#VALUE!</v>
      </c>
      <c r="H581" s="208" t="e">
        <f>IF(D581=0,0,D581/B581)</f>
        <v>#VALUE!</v>
      </c>
    </row>
    <row r="582" spans="1:8" s="7" customFormat="1" ht="17.25">
      <c r="A582" s="245" t="s">
        <v>4</v>
      </c>
      <c r="B582" s="210">
        <f>SUM(B592,B597,B607,B612,B617,B602,B587,B622)</f>
        <v>1714740.9999999998</v>
      </c>
      <c r="C582" s="210">
        <f t="shared" ref="C582:D583" si="79">SUM(C592,C597,C607,C612,C617,C602,C587,C622)</f>
        <v>3096688.1</v>
      </c>
      <c r="D582" s="210">
        <f t="shared" si="79"/>
        <v>1908533.7</v>
      </c>
      <c r="E582" s="210">
        <v>61.6</v>
      </c>
      <c r="F582" s="210">
        <v>111.3</v>
      </c>
      <c r="G582" s="207">
        <f t="shared" si="78"/>
        <v>0.61631447480939394</v>
      </c>
      <c r="H582" s="208">
        <f>IF(D582=0,0,D582/B582)</f>
        <v>1.1130157265732843</v>
      </c>
    </row>
    <row r="583" spans="1:8" s="7" customFormat="1" ht="34.5">
      <c r="A583" s="246" t="s">
        <v>32</v>
      </c>
      <c r="B583" s="213">
        <f>SUM(B593,B598,B608,B613,B618,B603,B588,B623)</f>
        <v>767967.7</v>
      </c>
      <c r="C583" s="213">
        <f t="shared" si="79"/>
        <v>1805340.5999999999</v>
      </c>
      <c r="D583" s="213">
        <f t="shared" si="79"/>
        <v>884033.60000000009</v>
      </c>
      <c r="E583" s="213">
        <v>49</v>
      </c>
      <c r="F583" s="213">
        <v>115.1</v>
      </c>
      <c r="G583" s="214">
        <f t="shared" si="78"/>
        <v>0.48967690639649947</v>
      </c>
      <c r="H583" s="215">
        <f>IF(D583=0,0,D583/B583)</f>
        <v>1.1511338302379126</v>
      </c>
    </row>
    <row r="584" spans="1:8" s="282" customFormat="1" ht="66">
      <c r="A584" s="216" t="s">
        <v>34</v>
      </c>
      <c r="B584" s="222">
        <f>SUM(B586:B588)</f>
        <v>5019.8</v>
      </c>
      <c r="C584" s="218">
        <f>SUM(C586:C588)</f>
        <v>2207.6999999999998</v>
      </c>
      <c r="D584" s="219">
        <f>SUM(D586:D588)</f>
        <v>0</v>
      </c>
      <c r="E584" s="219">
        <v>0</v>
      </c>
      <c r="F584" s="222">
        <v>0</v>
      </c>
      <c r="G584" s="202">
        <f>IF(C584=0,0,D584/C584)</f>
        <v>0</v>
      </c>
      <c r="H584" s="203">
        <f>IF(D584=0,0,D584/B584)</f>
        <v>0</v>
      </c>
    </row>
    <row r="585" spans="1:8" s="282" customFormat="1" ht="18.75">
      <c r="A585" s="221" t="s">
        <v>2</v>
      </c>
      <c r="B585" s="226"/>
      <c r="C585" s="224"/>
      <c r="D585" s="225"/>
      <c r="E585" s="225"/>
      <c r="F585" s="226"/>
      <c r="G585" s="327"/>
      <c r="H585" s="208"/>
    </row>
    <row r="586" spans="1:8" s="282" customFormat="1" ht="18.75">
      <c r="A586" s="221" t="s">
        <v>3</v>
      </c>
      <c r="B586" s="223">
        <v>0</v>
      </c>
      <c r="C586" s="224" t="s">
        <v>5</v>
      </c>
      <c r="D586" s="225" t="s">
        <v>5</v>
      </c>
      <c r="E586" s="225" t="s">
        <v>5</v>
      </c>
      <c r="F586" s="226" t="s">
        <v>5</v>
      </c>
      <c r="G586" s="207" t="e">
        <f>IF(C586=0,0,D586/C586)</f>
        <v>#VALUE!</v>
      </c>
      <c r="H586" s="208" t="e">
        <f>IF(D586=0,0,D586/B586)</f>
        <v>#VALUE!</v>
      </c>
    </row>
    <row r="587" spans="1:8" s="282" customFormat="1" ht="18.75">
      <c r="A587" s="221" t="s">
        <v>4</v>
      </c>
      <c r="B587" s="223">
        <v>0</v>
      </c>
      <c r="C587" s="224" t="s">
        <v>5</v>
      </c>
      <c r="D587" s="225" t="s">
        <v>5</v>
      </c>
      <c r="E587" s="225" t="s">
        <v>5</v>
      </c>
      <c r="F587" s="226" t="s">
        <v>5</v>
      </c>
      <c r="G587" s="207" t="e">
        <f>IF(C587=0,0,D587/C587)</f>
        <v>#VALUE!</v>
      </c>
      <c r="H587" s="208" t="e">
        <f>IF(D587=0,0,D587/B587)</f>
        <v>#VALUE!</v>
      </c>
    </row>
    <row r="588" spans="1:8" s="282" customFormat="1" ht="33">
      <c r="A588" s="233" t="s">
        <v>8</v>
      </c>
      <c r="B588" s="223">
        <v>5019.8</v>
      </c>
      <c r="C588" s="234">
        <v>2207.6999999999998</v>
      </c>
      <c r="D588" s="228">
        <v>0</v>
      </c>
      <c r="E588" s="228">
        <v>0</v>
      </c>
      <c r="F588" s="229">
        <v>0</v>
      </c>
      <c r="G588" s="214">
        <f>IF(C588=0,0,D588/C588)</f>
        <v>0</v>
      </c>
      <c r="H588" s="215">
        <f>IF(D588=0,0,D588/B588)</f>
        <v>0</v>
      </c>
    </row>
    <row r="589" spans="1:8" s="282" customFormat="1" ht="49.5">
      <c r="A589" s="230" t="s">
        <v>137</v>
      </c>
      <c r="B589" s="217">
        <f>B592+B593</f>
        <v>922897.6</v>
      </c>
      <c r="C589" s="231">
        <f>C592+C593</f>
        <v>1716736.1</v>
      </c>
      <c r="D589" s="220">
        <f>D592+D593</f>
        <v>983278</v>
      </c>
      <c r="E589" s="220">
        <v>57.3</v>
      </c>
      <c r="F589" s="217">
        <v>106.5</v>
      </c>
      <c r="G589" s="207">
        <f t="shared" ref="G589" si="80">IF(C589=0,0,D589/C589)</f>
        <v>0.57276013476969467</v>
      </c>
      <c r="H589" s="208">
        <f>IF(D589=0,0,D589/B589)</f>
        <v>1.0654248098597288</v>
      </c>
    </row>
    <row r="590" spans="1:8" s="282" customFormat="1" ht="18.75">
      <c r="A590" s="221" t="s">
        <v>2</v>
      </c>
      <c r="B590" s="222"/>
      <c r="C590" s="218"/>
      <c r="D590" s="219"/>
      <c r="E590" s="219"/>
      <c r="F590" s="222"/>
      <c r="G590" s="327"/>
      <c r="H590" s="208"/>
    </row>
    <row r="591" spans="1:8" s="282" customFormat="1" ht="18.75">
      <c r="A591" s="221" t="s">
        <v>3</v>
      </c>
      <c r="B591" s="223">
        <v>0</v>
      </c>
      <c r="C591" s="224" t="s">
        <v>5</v>
      </c>
      <c r="D591" s="225" t="s">
        <v>5</v>
      </c>
      <c r="E591" s="225" t="s">
        <v>5</v>
      </c>
      <c r="F591" s="226" t="s">
        <v>5</v>
      </c>
      <c r="G591" s="207" t="e">
        <f t="shared" ref="G591:G604" si="81">IF(C591=0,0,D591/C591)</f>
        <v>#VALUE!</v>
      </c>
      <c r="H591" s="208" t="e">
        <f>IF(D591=0,0,D591/B591)</f>
        <v>#VALUE!</v>
      </c>
    </row>
    <row r="592" spans="1:8" s="282" customFormat="1" ht="18.75">
      <c r="A592" s="221" t="s">
        <v>4</v>
      </c>
      <c r="B592" s="223">
        <v>628883.5</v>
      </c>
      <c r="C592" s="224">
        <v>1118504.5</v>
      </c>
      <c r="D592" s="225">
        <v>652666.5</v>
      </c>
      <c r="E592" s="225">
        <v>58.4</v>
      </c>
      <c r="F592" s="226">
        <v>103.8</v>
      </c>
      <c r="G592" s="207">
        <f t="shared" si="81"/>
        <v>0.58351709805369578</v>
      </c>
      <c r="H592" s="208">
        <f>IF(D592=0,0,D592/B592)</f>
        <v>1.0378178152233284</v>
      </c>
    </row>
    <row r="593" spans="1:8" s="282" customFormat="1" ht="33">
      <c r="A593" s="233" t="s">
        <v>8</v>
      </c>
      <c r="B593" s="223">
        <v>294014.09999999998</v>
      </c>
      <c r="C593" s="234">
        <v>598231.6</v>
      </c>
      <c r="D593" s="228">
        <v>330611.5</v>
      </c>
      <c r="E593" s="228">
        <v>55.3</v>
      </c>
      <c r="F593" s="229">
        <v>112.4</v>
      </c>
      <c r="G593" s="207">
        <f t="shared" si="81"/>
        <v>0.55264800455208318</v>
      </c>
      <c r="H593" s="208">
        <f>IF(D593=0,0,D593/B593)</f>
        <v>1.1244749826623963</v>
      </c>
    </row>
    <row r="594" spans="1:8" s="282" customFormat="1" ht="49.5">
      <c r="A594" s="230" t="s">
        <v>15</v>
      </c>
      <c r="B594" s="217">
        <f>B597+B598</f>
        <v>503607.60000000003</v>
      </c>
      <c r="C594" s="231">
        <f>C597+C598</f>
        <v>1067549.5</v>
      </c>
      <c r="D594" s="220">
        <f>D597+D598</f>
        <v>600179.80000000005</v>
      </c>
      <c r="E594" s="220">
        <v>56.2</v>
      </c>
      <c r="F594" s="217">
        <v>119.2</v>
      </c>
      <c r="G594" s="260">
        <f t="shared" si="81"/>
        <v>0.5622032514651546</v>
      </c>
      <c r="H594" s="203">
        <f>IF(D594=0,0,D594/B594)</f>
        <v>1.1917608074222867</v>
      </c>
    </row>
    <row r="595" spans="1:8" s="282" customFormat="1" ht="18.75">
      <c r="A595" s="221" t="s">
        <v>2</v>
      </c>
      <c r="B595" s="222"/>
      <c r="C595" s="218"/>
      <c r="D595" s="219"/>
      <c r="E595" s="219"/>
      <c r="F595" s="222"/>
      <c r="G595" s="262"/>
      <c r="H595" s="208"/>
    </row>
    <row r="596" spans="1:8" s="328" customFormat="1">
      <c r="A596" s="221" t="s">
        <v>3</v>
      </c>
      <c r="B596" s="223">
        <v>0</v>
      </c>
      <c r="C596" s="224" t="s">
        <v>5</v>
      </c>
      <c r="D596" s="225" t="s">
        <v>5</v>
      </c>
      <c r="E596" s="225" t="s">
        <v>5</v>
      </c>
      <c r="F596" s="226" t="s">
        <v>5</v>
      </c>
      <c r="G596" s="262" t="e">
        <f t="shared" si="81"/>
        <v>#VALUE!</v>
      </c>
      <c r="H596" s="208" t="e">
        <f t="shared" ref="H596" si="82">IF(D596=0,0,D596/B596)</f>
        <v>#VALUE!</v>
      </c>
    </row>
    <row r="597" spans="1:8" s="328" customFormat="1">
      <c r="A597" s="221" t="s">
        <v>4</v>
      </c>
      <c r="B597" s="223">
        <v>362263.4</v>
      </c>
      <c r="C597" s="224">
        <v>679560.3</v>
      </c>
      <c r="D597" s="225">
        <v>425060.1</v>
      </c>
      <c r="E597" s="225">
        <v>62.5</v>
      </c>
      <c r="F597" s="226">
        <v>117.3</v>
      </c>
      <c r="G597" s="262">
        <f t="shared" si="81"/>
        <v>0.62549283705949266</v>
      </c>
      <c r="H597" s="208">
        <f>IF(D597=0,0,D597/B597)</f>
        <v>1.1733454166222697</v>
      </c>
    </row>
    <row r="598" spans="1:8" s="328" customFormat="1" ht="33">
      <c r="A598" s="233" t="s">
        <v>8</v>
      </c>
      <c r="B598" s="223">
        <v>141344.20000000001</v>
      </c>
      <c r="C598" s="234">
        <v>387989.2</v>
      </c>
      <c r="D598" s="228">
        <v>175119.7</v>
      </c>
      <c r="E598" s="228">
        <v>45.1</v>
      </c>
      <c r="F598" s="229">
        <v>123.9</v>
      </c>
      <c r="G598" s="266">
        <f t="shared" si="81"/>
        <v>0.451351996395776</v>
      </c>
      <c r="H598" s="215">
        <f>IF(D598=0,0,D598/B598)</f>
        <v>1.2389592215315521</v>
      </c>
    </row>
    <row r="599" spans="1:8" s="328" customFormat="1" ht="49.5">
      <c r="A599" s="230" t="s">
        <v>20</v>
      </c>
      <c r="B599" s="217">
        <f>B602+B603</f>
        <v>203967.90000000002</v>
      </c>
      <c r="C599" s="231">
        <f>C602+C603</f>
        <v>437023.10000000003</v>
      </c>
      <c r="D599" s="220">
        <f>D602+D603</f>
        <v>232365.1</v>
      </c>
      <c r="E599" s="220">
        <v>53.2</v>
      </c>
      <c r="F599" s="217">
        <v>113.9</v>
      </c>
      <c r="G599" s="202">
        <f t="shared" si="81"/>
        <v>0.53169981174908143</v>
      </c>
      <c r="H599" s="203">
        <f>IF(D599=0,0,D599/B599)</f>
        <v>1.1392238680694362</v>
      </c>
    </row>
    <row r="600" spans="1:8" s="328" customFormat="1">
      <c r="A600" s="221" t="s">
        <v>2</v>
      </c>
      <c r="B600" s="222"/>
      <c r="C600" s="218"/>
      <c r="D600" s="219"/>
      <c r="E600" s="219"/>
      <c r="F600" s="222"/>
      <c r="G600" s="327"/>
      <c r="H600" s="208"/>
    </row>
    <row r="601" spans="1:8" s="328" customFormat="1">
      <c r="A601" s="221" t="s">
        <v>3</v>
      </c>
      <c r="B601" s="226" t="s">
        <v>5</v>
      </c>
      <c r="C601" s="224" t="s">
        <v>5</v>
      </c>
      <c r="D601" s="225" t="s">
        <v>5</v>
      </c>
      <c r="E601" s="225" t="s">
        <v>5</v>
      </c>
      <c r="F601" s="226" t="s">
        <v>5</v>
      </c>
      <c r="G601" s="327"/>
      <c r="H601" s="208"/>
    </row>
    <row r="602" spans="1:8" s="328" customFormat="1">
      <c r="A602" s="221" t="s">
        <v>4</v>
      </c>
      <c r="B602" s="223">
        <v>133921.20000000001</v>
      </c>
      <c r="C602" s="224">
        <v>265223.90000000002</v>
      </c>
      <c r="D602" s="225">
        <v>158307.1</v>
      </c>
      <c r="E602" s="225">
        <v>59.7</v>
      </c>
      <c r="F602" s="226">
        <v>118.2</v>
      </c>
      <c r="G602" s="207">
        <f t="shared" ref="G602:G603" si="83">IF(C602=0,0,D602/C602)</f>
        <v>0.59688097490459946</v>
      </c>
      <c r="H602" s="208">
        <f>IF(D602=0,0,D602/B602)</f>
        <v>1.1820914089778167</v>
      </c>
    </row>
    <row r="603" spans="1:8" s="328" customFormat="1" ht="33">
      <c r="A603" s="233" t="s">
        <v>8</v>
      </c>
      <c r="B603" s="238">
        <v>70046.7</v>
      </c>
      <c r="C603" s="234">
        <v>171799.2</v>
      </c>
      <c r="D603" s="228">
        <v>74058</v>
      </c>
      <c r="E603" s="228">
        <v>43.1</v>
      </c>
      <c r="F603" s="229">
        <v>105.7</v>
      </c>
      <c r="G603" s="214">
        <f t="shared" si="83"/>
        <v>0.43107302013047788</v>
      </c>
      <c r="H603" s="215">
        <f>IF(D603=0,0,D603/B603)</f>
        <v>1.0572660810573518</v>
      </c>
    </row>
    <row r="604" spans="1:8" ht="49.5">
      <c r="A604" s="216" t="s">
        <v>21</v>
      </c>
      <c r="B604" s="222">
        <f>B607+B608</f>
        <v>89806.7</v>
      </c>
      <c r="C604" s="218">
        <f>C607+C608</f>
        <v>189681.9</v>
      </c>
      <c r="D604" s="219">
        <f>D607+D608</f>
        <v>109239</v>
      </c>
      <c r="E604" s="219">
        <v>57.6</v>
      </c>
      <c r="F604" s="222">
        <v>121.6</v>
      </c>
      <c r="G604" s="262">
        <f t="shared" si="81"/>
        <v>0.57590629364214507</v>
      </c>
      <c r="H604" s="208">
        <f>IF(D604=0,0,D604/B604)</f>
        <v>1.216379178836323</v>
      </c>
    </row>
    <row r="605" spans="1:8">
      <c r="A605" s="221" t="s">
        <v>2</v>
      </c>
      <c r="B605" s="222"/>
      <c r="C605" s="218"/>
      <c r="D605" s="219"/>
      <c r="E605" s="219"/>
      <c r="F605" s="222"/>
      <c r="G605" s="262"/>
      <c r="H605" s="208"/>
    </row>
    <row r="606" spans="1:8">
      <c r="A606" s="221" t="s">
        <v>3</v>
      </c>
      <c r="B606" s="226" t="s">
        <v>5</v>
      </c>
      <c r="C606" s="224" t="s">
        <v>5</v>
      </c>
      <c r="D606" s="225" t="s">
        <v>5</v>
      </c>
      <c r="E606" s="225" t="s">
        <v>5</v>
      </c>
      <c r="F606" s="226" t="s">
        <v>5</v>
      </c>
      <c r="G606" s="262" t="e">
        <f t="shared" ref="G606:G609" si="84">IF(C606=0,0,D606/C606)</f>
        <v>#VALUE!</v>
      </c>
      <c r="H606" s="208" t="e">
        <f t="shared" ref="H606" si="85">IF(D606=0,0,D606/B606)</f>
        <v>#VALUE!</v>
      </c>
    </row>
    <row r="607" spans="1:8">
      <c r="A607" s="221" t="s">
        <v>4</v>
      </c>
      <c r="B607" s="223">
        <v>63456.5</v>
      </c>
      <c r="C607" s="224">
        <v>120897.9</v>
      </c>
      <c r="D607" s="225">
        <v>74741.899999999994</v>
      </c>
      <c r="E607" s="225">
        <v>61.8</v>
      </c>
      <c r="F607" s="226">
        <v>117.8</v>
      </c>
      <c r="G607" s="262">
        <f t="shared" si="84"/>
        <v>0.61822331074402448</v>
      </c>
      <c r="H607" s="208">
        <f>IF(D607=0,0,D607/B607)</f>
        <v>1.1778446652431191</v>
      </c>
    </row>
    <row r="608" spans="1:8" ht="33">
      <c r="A608" s="221" t="s">
        <v>8</v>
      </c>
      <c r="B608" s="223">
        <v>26350.2</v>
      </c>
      <c r="C608" s="224">
        <v>68784</v>
      </c>
      <c r="D608" s="225">
        <v>34497.1</v>
      </c>
      <c r="E608" s="225">
        <v>50.2</v>
      </c>
      <c r="F608" s="226">
        <v>130.9</v>
      </c>
      <c r="G608" s="262">
        <f t="shared" si="84"/>
        <v>0.50152797162130724</v>
      </c>
      <c r="H608" s="208">
        <f>IF(D608=0,0,D608/B608)</f>
        <v>1.3091779189531767</v>
      </c>
    </row>
    <row r="609" spans="1:8" ht="49.5">
      <c r="A609" s="230" t="s">
        <v>16</v>
      </c>
      <c r="B609" s="217">
        <f>B612+B613</f>
        <v>306919.90000000002</v>
      </c>
      <c r="C609" s="284">
        <f>C612+C613</f>
        <v>642150.80000000005</v>
      </c>
      <c r="D609" s="217">
        <f>D612+D613</f>
        <v>346503.2</v>
      </c>
      <c r="E609" s="217">
        <v>54</v>
      </c>
      <c r="F609" s="217">
        <v>112.9</v>
      </c>
      <c r="G609" s="260">
        <f t="shared" si="84"/>
        <v>0.53959786392853515</v>
      </c>
      <c r="H609" s="203">
        <f>IF(D609=0,0,D609/B609)</f>
        <v>1.1289694803106609</v>
      </c>
    </row>
    <row r="610" spans="1:8">
      <c r="A610" s="221" t="s">
        <v>2</v>
      </c>
      <c r="B610" s="222"/>
      <c r="C610" s="285"/>
      <c r="D610" s="222"/>
      <c r="E610" s="222"/>
      <c r="F610" s="222"/>
      <c r="G610" s="262"/>
      <c r="H610" s="208"/>
    </row>
    <row r="611" spans="1:8">
      <c r="A611" s="221" t="s">
        <v>3</v>
      </c>
      <c r="B611" s="226" t="s">
        <v>5</v>
      </c>
      <c r="C611" s="286" t="s">
        <v>5</v>
      </c>
      <c r="D611" s="226" t="s">
        <v>5</v>
      </c>
      <c r="E611" s="226" t="s">
        <v>5</v>
      </c>
      <c r="F611" s="226" t="s">
        <v>5</v>
      </c>
      <c r="G611" s="262" t="e">
        <f t="shared" ref="G611:G614" si="86">IF(C611=0,0,D611/C611)</f>
        <v>#VALUE!</v>
      </c>
      <c r="H611" s="208" t="e">
        <f t="shared" ref="H611" si="87">IF(D611=0,0,D611/B611)</f>
        <v>#VALUE!</v>
      </c>
    </row>
    <row r="612" spans="1:8">
      <c r="A612" s="221" t="s">
        <v>4</v>
      </c>
      <c r="B612" s="223">
        <v>218315.9</v>
      </c>
      <c r="C612" s="286">
        <v>391372.4</v>
      </c>
      <c r="D612" s="226">
        <v>231840.4</v>
      </c>
      <c r="E612" s="226">
        <v>59.2</v>
      </c>
      <c r="F612" s="226">
        <v>106.2</v>
      </c>
      <c r="G612" s="262">
        <f t="shared" si="86"/>
        <v>0.59237800110585204</v>
      </c>
      <c r="H612" s="208">
        <f>IF(D612=0,0,D612/B612)</f>
        <v>1.061949221288967</v>
      </c>
    </row>
    <row r="613" spans="1:8" ht="33">
      <c r="A613" s="233" t="s">
        <v>8</v>
      </c>
      <c r="B613" s="238">
        <v>88604</v>
      </c>
      <c r="C613" s="287">
        <v>250778.4</v>
      </c>
      <c r="D613" s="229">
        <v>114662.8</v>
      </c>
      <c r="E613" s="229">
        <v>45.7</v>
      </c>
      <c r="F613" s="229">
        <v>129.4</v>
      </c>
      <c r="G613" s="266">
        <f t="shared" si="86"/>
        <v>0.45722757621868554</v>
      </c>
      <c r="H613" s="215">
        <f>IF(D613=0,0,D613/B613)</f>
        <v>1.2941041036522054</v>
      </c>
    </row>
    <row r="614" spans="1:8" ht="49.5">
      <c r="A614" s="216" t="s">
        <v>17</v>
      </c>
      <c r="B614" s="217">
        <f>B617+B618</f>
        <v>300638.59999999998</v>
      </c>
      <c r="C614" s="285">
        <f>C617+C618</f>
        <v>550533.5</v>
      </c>
      <c r="D614" s="222">
        <f>D617+D618</f>
        <v>328445.90000000002</v>
      </c>
      <c r="E614" s="222">
        <v>59.7</v>
      </c>
      <c r="F614" s="222">
        <v>109.2</v>
      </c>
      <c r="G614" s="207">
        <f t="shared" si="86"/>
        <v>0.59659566584049839</v>
      </c>
      <c r="H614" s="208">
        <f>IF(D614=0,0,D614/B614)</f>
        <v>1.0924941108693296</v>
      </c>
    </row>
    <row r="615" spans="1:8">
      <c r="A615" s="221" t="s">
        <v>2</v>
      </c>
      <c r="B615" s="222"/>
      <c r="C615" s="285"/>
      <c r="D615" s="222"/>
      <c r="E615" s="222"/>
      <c r="F615" s="222"/>
      <c r="G615" s="207"/>
      <c r="H615" s="208"/>
    </row>
    <row r="616" spans="1:8">
      <c r="A616" s="221" t="s">
        <v>3</v>
      </c>
      <c r="B616" s="226">
        <v>0</v>
      </c>
      <c r="C616" s="286" t="s">
        <v>5</v>
      </c>
      <c r="D616" s="226" t="s">
        <v>5</v>
      </c>
      <c r="E616" s="226" t="s">
        <v>5</v>
      </c>
      <c r="F616" s="226" t="s">
        <v>5</v>
      </c>
      <c r="G616" s="207" t="e">
        <f t="shared" ref="G616:G619" si="88">IF(C616=0,0,D616/C616)</f>
        <v>#VALUE!</v>
      </c>
      <c r="H616" s="208" t="e">
        <f t="shared" ref="H616" si="89">IF(D616=0,0,D616/B616)</f>
        <v>#VALUE!</v>
      </c>
    </row>
    <row r="617" spans="1:8">
      <c r="A617" s="221" t="s">
        <v>4</v>
      </c>
      <c r="B617" s="232">
        <v>204634.4</v>
      </c>
      <c r="C617" s="286">
        <v>342028.4</v>
      </c>
      <c r="D617" s="226">
        <v>223466</v>
      </c>
      <c r="E617" s="226">
        <v>65.3</v>
      </c>
      <c r="F617" s="226">
        <v>109.2</v>
      </c>
      <c r="G617" s="207">
        <f t="shared" si="88"/>
        <v>0.65335510150619069</v>
      </c>
      <c r="H617" s="208">
        <f>IF(D617=0,0,D617/B617)</f>
        <v>1.0920255831864047</v>
      </c>
    </row>
    <row r="618" spans="1:8" ht="33">
      <c r="A618" s="233" t="s">
        <v>8</v>
      </c>
      <c r="B618" s="232">
        <v>96004.2</v>
      </c>
      <c r="C618" s="287">
        <v>208505.1</v>
      </c>
      <c r="D618" s="229">
        <v>104979.9</v>
      </c>
      <c r="E618" s="229">
        <v>50.3</v>
      </c>
      <c r="F618" s="229">
        <v>109.3</v>
      </c>
      <c r="G618" s="207">
        <f t="shared" si="88"/>
        <v>0.50348840388076832</v>
      </c>
      <c r="H618" s="208">
        <f>IF(D618=0,0,D618/B618)</f>
        <v>1.0934927846906697</v>
      </c>
    </row>
    <row r="619" spans="1:8" ht="66">
      <c r="A619" s="230" t="s">
        <v>58</v>
      </c>
      <c r="B619" s="217">
        <f>SUM(B621:B623)</f>
        <v>149850.6</v>
      </c>
      <c r="C619" s="284">
        <f>SUM(C621:C623)</f>
        <v>296146.09999999998</v>
      </c>
      <c r="D619" s="217">
        <f>SUM(D621:D623)</f>
        <v>192556.30000000002</v>
      </c>
      <c r="E619" s="217">
        <v>65</v>
      </c>
      <c r="F619" s="217">
        <v>128.5</v>
      </c>
      <c r="G619" s="207">
        <f t="shared" si="88"/>
        <v>0.65020711061195824</v>
      </c>
      <c r="H619" s="208">
        <f>IF(D619=0,0,D619/B619)</f>
        <v>1.2849885152278337</v>
      </c>
    </row>
    <row r="620" spans="1:8">
      <c r="A620" s="221" t="s">
        <v>19</v>
      </c>
      <c r="B620" s="222"/>
      <c r="C620" s="285"/>
      <c r="D620" s="222"/>
      <c r="E620" s="222"/>
      <c r="F620" s="222"/>
      <c r="G620" s="207"/>
      <c r="H620" s="208"/>
    </row>
    <row r="621" spans="1:8">
      <c r="A621" s="221" t="s">
        <v>3</v>
      </c>
      <c r="B621" s="222" t="s">
        <v>5</v>
      </c>
      <c r="C621" s="286" t="s">
        <v>5</v>
      </c>
      <c r="D621" s="226" t="s">
        <v>5</v>
      </c>
      <c r="E621" s="222" t="s">
        <v>5</v>
      </c>
      <c r="F621" s="222" t="s">
        <v>5</v>
      </c>
      <c r="G621" s="207" t="e">
        <f t="shared" ref="G621:G629" si="90">IF(C621=0,0,D621/C621)</f>
        <v>#VALUE!</v>
      </c>
      <c r="H621" s="208" t="e">
        <f>IF(D621=0,0,D621/B621)</f>
        <v>#VALUE!</v>
      </c>
    </row>
    <row r="622" spans="1:8">
      <c r="A622" s="221" t="s">
        <v>4</v>
      </c>
      <c r="B622" s="269">
        <v>103266.1</v>
      </c>
      <c r="C622" s="286">
        <v>179100.7</v>
      </c>
      <c r="D622" s="226">
        <v>142451.70000000001</v>
      </c>
      <c r="E622" s="226">
        <v>79.5</v>
      </c>
      <c r="F622" s="226">
        <v>137.9</v>
      </c>
      <c r="G622" s="207">
        <f t="shared" si="90"/>
        <v>0.7953721007232244</v>
      </c>
      <c r="H622" s="208">
        <f>IF(D622=0,0,D622/B622)</f>
        <v>1.3794623792319067</v>
      </c>
    </row>
    <row r="623" spans="1:8" ht="33">
      <c r="A623" s="233" t="s">
        <v>8</v>
      </c>
      <c r="B623" s="329">
        <v>46584.5</v>
      </c>
      <c r="C623" s="287">
        <v>117045.4</v>
      </c>
      <c r="D623" s="229">
        <v>50104.6</v>
      </c>
      <c r="E623" s="229">
        <v>42.8</v>
      </c>
      <c r="F623" s="229">
        <v>107.6</v>
      </c>
      <c r="G623" s="207">
        <f t="shared" si="90"/>
        <v>0.42807833541514662</v>
      </c>
      <c r="H623" s="208">
        <f>IF(D623=0,0,D623/B623)</f>
        <v>1.0755637604782706</v>
      </c>
    </row>
    <row r="624" spans="1:8" s="7" customFormat="1" ht="82.5">
      <c r="A624" s="239" t="s">
        <v>42</v>
      </c>
      <c r="B624" s="206">
        <f>SUM(B639,B644,B649,B659,B664,B669,B654)</f>
        <v>339848.3</v>
      </c>
      <c r="C624" s="201">
        <f>SUM(C639,C644,C649,C659,C664,C669,C654,C634,C629)</f>
        <v>933037</v>
      </c>
      <c r="D624" s="297">
        <f>SUM(D639,D644,D649,D659,D664,D669,D654,D634,D629)</f>
        <v>502155.40000000014</v>
      </c>
      <c r="E624" s="205">
        <v>53.8</v>
      </c>
      <c r="F624" s="206">
        <v>147.80000000000001</v>
      </c>
      <c r="G624" s="202">
        <f t="shared" si="90"/>
        <v>0.53819451961712139</v>
      </c>
      <c r="H624" s="203">
        <f>IF(D624=0,0,D624/B624)</f>
        <v>1.4775869115720166</v>
      </c>
    </row>
    <row r="625" spans="1:8" s="7" customFormat="1" ht="17.25">
      <c r="A625" s="204" t="s">
        <v>2</v>
      </c>
      <c r="B625" s="206"/>
      <c r="C625" s="206"/>
      <c r="D625" s="297"/>
      <c r="E625" s="205"/>
      <c r="F625" s="206"/>
      <c r="G625" s="326"/>
      <c r="H625" s="208"/>
    </row>
    <row r="626" spans="1:8" s="7" customFormat="1" ht="17.25">
      <c r="A626" s="204" t="s">
        <v>3</v>
      </c>
      <c r="B626" s="206" t="s">
        <v>5</v>
      </c>
      <c r="C626" s="210">
        <f>SUM(C641,C646,C651,C661,C666,C671,C656,C636,C631)</f>
        <v>79004.2</v>
      </c>
      <c r="D626" s="292">
        <f t="shared" ref="C626:D628" si="91">SUM(D641,D646,D651,D661,D666,D671,D656,D636,D631)</f>
        <v>78693.399999999994</v>
      </c>
      <c r="E626" s="205">
        <v>99.6</v>
      </c>
      <c r="F626" s="206" t="s">
        <v>5</v>
      </c>
      <c r="G626" s="207">
        <f t="shared" si="90"/>
        <v>0.99606603193247956</v>
      </c>
      <c r="H626" s="208" t="e">
        <f>IF(D626=0,0,D626/B626)</f>
        <v>#VALUE!</v>
      </c>
    </row>
    <row r="627" spans="1:8" s="7" customFormat="1" ht="17.25">
      <c r="A627" s="204" t="s">
        <v>4</v>
      </c>
      <c r="B627" s="210">
        <f>SUM(B642,B647,B652,B662,B667,B672,B657)</f>
        <v>59949.7</v>
      </c>
      <c r="C627" s="210">
        <f t="shared" si="91"/>
        <v>224639.80000000005</v>
      </c>
      <c r="D627" s="292">
        <f t="shared" si="91"/>
        <v>116042.09999999999</v>
      </c>
      <c r="E627" s="209">
        <v>51.7</v>
      </c>
      <c r="F627" s="210">
        <v>193.6</v>
      </c>
      <c r="G627" s="207">
        <f t="shared" si="90"/>
        <v>0.51656963725929228</v>
      </c>
      <c r="H627" s="208">
        <f>IF(D627=0,0,D627/B627)</f>
        <v>1.9356577263939603</v>
      </c>
    </row>
    <row r="628" spans="1:8" s="7" customFormat="1" ht="34.5">
      <c r="A628" s="211" t="s">
        <v>8</v>
      </c>
      <c r="B628" s="213">
        <f>B643+B648+B653+B663+B668+B673+B658</f>
        <v>279898.59999999998</v>
      </c>
      <c r="C628" s="213">
        <f t="shared" si="91"/>
        <v>629393</v>
      </c>
      <c r="D628" s="292">
        <f t="shared" si="91"/>
        <v>307419.90000000002</v>
      </c>
      <c r="E628" s="212">
        <v>48.8</v>
      </c>
      <c r="F628" s="213">
        <v>109.8</v>
      </c>
      <c r="G628" s="214">
        <f t="shared" si="90"/>
        <v>0.4884387020510238</v>
      </c>
      <c r="H628" s="215">
        <f>IF(D628=0,0,D628/B628)</f>
        <v>1.0983259651888222</v>
      </c>
    </row>
    <row r="629" spans="1:8" s="7" customFormat="1" ht="66">
      <c r="A629" s="230" t="s">
        <v>50</v>
      </c>
      <c r="B629" s="217" t="s">
        <v>5</v>
      </c>
      <c r="C629" s="231">
        <f>SUM(C631:C633)</f>
        <v>29370.2</v>
      </c>
      <c r="D629" s="217">
        <f>SUM(D631:D633)</f>
        <v>29370.2</v>
      </c>
      <c r="E629" s="220">
        <v>100</v>
      </c>
      <c r="F629" s="217" t="s">
        <v>5</v>
      </c>
      <c r="G629" s="202">
        <f t="shared" si="90"/>
        <v>1</v>
      </c>
      <c r="H629" s="203" t="e">
        <f>IF(D629=0,0,D629/B629)</f>
        <v>#VALUE!</v>
      </c>
    </row>
    <row r="630" spans="1:8" s="7" customFormat="1">
      <c r="A630" s="221" t="s">
        <v>2</v>
      </c>
      <c r="B630" s="222"/>
      <c r="C630" s="218"/>
      <c r="D630" s="222"/>
      <c r="E630" s="219"/>
      <c r="F630" s="222"/>
      <c r="G630" s="327"/>
      <c r="H630" s="208"/>
    </row>
    <row r="631" spans="1:8" s="7" customFormat="1">
      <c r="A631" s="221" t="s">
        <v>3</v>
      </c>
      <c r="B631" s="226" t="s">
        <v>5</v>
      </c>
      <c r="C631" s="224">
        <v>26139.5</v>
      </c>
      <c r="D631" s="226">
        <v>26139.5</v>
      </c>
      <c r="E631" s="225">
        <v>100</v>
      </c>
      <c r="F631" s="226" t="s">
        <v>5</v>
      </c>
      <c r="G631" s="207">
        <f t="shared" ref="G631:G634" si="92">IF(C631=0,0,D631/C631)</f>
        <v>1</v>
      </c>
      <c r="H631" s="208" t="e">
        <f>IF(D631=0,0,D631/B631)</f>
        <v>#VALUE!</v>
      </c>
    </row>
    <row r="632" spans="1:8" s="7" customFormat="1">
      <c r="A632" s="221" t="s">
        <v>4</v>
      </c>
      <c r="B632" s="226" t="s">
        <v>5</v>
      </c>
      <c r="C632" s="224">
        <v>3230.7</v>
      </c>
      <c r="D632" s="226">
        <v>3230.7</v>
      </c>
      <c r="E632" s="225">
        <v>100</v>
      </c>
      <c r="F632" s="226" t="s">
        <v>5</v>
      </c>
      <c r="G632" s="207">
        <f t="shared" si="92"/>
        <v>1</v>
      </c>
      <c r="H632" s="208" t="e">
        <f>IF(D632=0,0,D632/B632)</f>
        <v>#VALUE!</v>
      </c>
    </row>
    <row r="633" spans="1:8" s="7" customFormat="1" ht="33">
      <c r="A633" s="233" t="s">
        <v>8</v>
      </c>
      <c r="B633" s="229" t="s">
        <v>5</v>
      </c>
      <c r="C633" s="234" t="s">
        <v>5</v>
      </c>
      <c r="D633" s="229" t="s">
        <v>5</v>
      </c>
      <c r="E633" s="228" t="s">
        <v>5</v>
      </c>
      <c r="F633" s="229" t="s">
        <v>5</v>
      </c>
      <c r="G633" s="214" t="e">
        <f t="shared" si="92"/>
        <v>#VALUE!</v>
      </c>
      <c r="H633" s="215" t="e">
        <f>IF(D633=0,0,D633/B633)</f>
        <v>#VALUE!</v>
      </c>
    </row>
    <row r="634" spans="1:8" s="7" customFormat="1" ht="66">
      <c r="A634" s="230" t="s">
        <v>135</v>
      </c>
      <c r="B634" s="217" t="s">
        <v>5</v>
      </c>
      <c r="C634" s="231">
        <f>SUM(C636:C638)</f>
        <v>2000</v>
      </c>
      <c r="D634" s="217">
        <f>SUM(D636:D638)</f>
        <v>359.4</v>
      </c>
      <c r="E634" s="220">
        <v>18</v>
      </c>
      <c r="F634" s="217" t="s">
        <v>5</v>
      </c>
      <c r="G634" s="202">
        <f t="shared" si="92"/>
        <v>0.1797</v>
      </c>
      <c r="H634" s="203" t="e">
        <f>IF(D634=0,0,D634/B634)</f>
        <v>#VALUE!</v>
      </c>
    </row>
    <row r="635" spans="1:8" s="7" customFormat="1">
      <c r="A635" s="221" t="s">
        <v>2</v>
      </c>
      <c r="B635" s="222"/>
      <c r="C635" s="218"/>
      <c r="D635" s="222"/>
      <c r="E635" s="219"/>
      <c r="F635" s="222"/>
      <c r="G635" s="327"/>
      <c r="H635" s="208"/>
    </row>
    <row r="636" spans="1:8" s="7" customFormat="1">
      <c r="A636" s="221" t="s">
        <v>3</v>
      </c>
      <c r="B636" s="226" t="s">
        <v>5</v>
      </c>
      <c r="C636" s="224" t="s">
        <v>5</v>
      </c>
      <c r="D636" s="226" t="s">
        <v>5</v>
      </c>
      <c r="E636" s="225" t="s">
        <v>5</v>
      </c>
      <c r="F636" s="226" t="s">
        <v>5</v>
      </c>
      <c r="G636" s="207" t="e">
        <f t="shared" ref="G636:G678" si="93">IF(C636=0,0,D636/C636)</f>
        <v>#VALUE!</v>
      </c>
      <c r="H636" s="208" t="e">
        <f>IF(D636=0,0,D636/B636)</f>
        <v>#VALUE!</v>
      </c>
    </row>
    <row r="637" spans="1:8" s="7" customFormat="1">
      <c r="A637" s="221" t="s">
        <v>4</v>
      </c>
      <c r="B637" s="226" t="s">
        <v>5</v>
      </c>
      <c r="C637" s="224" t="s">
        <v>5</v>
      </c>
      <c r="D637" s="226" t="s">
        <v>5</v>
      </c>
      <c r="E637" s="225" t="s">
        <v>5</v>
      </c>
      <c r="F637" s="226" t="s">
        <v>5</v>
      </c>
      <c r="G637" s="207" t="e">
        <f t="shared" si="93"/>
        <v>#VALUE!</v>
      </c>
      <c r="H637" s="208" t="e">
        <f>IF(D637=0,0,D637/B637)</f>
        <v>#VALUE!</v>
      </c>
    </row>
    <row r="638" spans="1:8" s="7" customFormat="1" ht="33">
      <c r="A638" s="233" t="s">
        <v>8</v>
      </c>
      <c r="B638" s="226" t="s">
        <v>5</v>
      </c>
      <c r="C638" s="234">
        <v>2000</v>
      </c>
      <c r="D638" s="229">
        <v>359.4</v>
      </c>
      <c r="E638" s="228">
        <v>18</v>
      </c>
      <c r="F638" s="229" t="s">
        <v>5</v>
      </c>
      <c r="G638" s="214">
        <f t="shared" si="93"/>
        <v>0.1797</v>
      </c>
      <c r="H638" s="215" t="e">
        <f>IF(D638=0,0,D638/B638)</f>
        <v>#VALUE!</v>
      </c>
    </row>
    <row r="639" spans="1:8" ht="49.5">
      <c r="A639" s="216" t="s">
        <v>26</v>
      </c>
      <c r="B639" s="217">
        <f>B642+B643</f>
        <v>61107.4</v>
      </c>
      <c r="C639" s="218">
        <f>SUM(C641:C643)</f>
        <v>137950.90000000002</v>
      </c>
      <c r="D639" s="217">
        <f>SUM(D641:D643)</f>
        <v>81771.199999999997</v>
      </c>
      <c r="E639" s="219">
        <v>59.3</v>
      </c>
      <c r="F639" s="222">
        <v>133.80000000000001</v>
      </c>
      <c r="G639" s="207">
        <f t="shared" si="93"/>
        <v>0.59275582834182294</v>
      </c>
      <c r="H639" s="208">
        <f>IF(D639=0,0,D639/B639)</f>
        <v>1.3381554443488022</v>
      </c>
    </row>
    <row r="640" spans="1:8">
      <c r="A640" s="221" t="s">
        <v>2</v>
      </c>
      <c r="B640" s="222"/>
      <c r="C640" s="218"/>
      <c r="D640" s="222"/>
      <c r="E640" s="219"/>
      <c r="F640" s="222"/>
      <c r="G640" s="327"/>
      <c r="H640" s="208"/>
    </row>
    <row r="641" spans="1:8">
      <c r="A641" s="233" t="s">
        <v>3</v>
      </c>
      <c r="B641" s="229" t="s">
        <v>5</v>
      </c>
      <c r="C641" s="234">
        <v>254.3</v>
      </c>
      <c r="D641" s="229">
        <v>45.6</v>
      </c>
      <c r="E641" s="228">
        <v>17.899999999999999</v>
      </c>
      <c r="F641" s="229" t="s">
        <v>5</v>
      </c>
      <c r="G641" s="214">
        <f t="shared" si="93"/>
        <v>0.17931576877703501</v>
      </c>
      <c r="H641" s="215" t="e">
        <f>IF(D641=0,0,D641/B641)</f>
        <v>#VALUE!</v>
      </c>
    </row>
    <row r="642" spans="1:8">
      <c r="A642" s="221" t="s">
        <v>4</v>
      </c>
      <c r="B642" s="223">
        <v>21106.9</v>
      </c>
      <c r="C642" s="224">
        <v>51755.8</v>
      </c>
      <c r="D642" s="226">
        <v>31418.6</v>
      </c>
      <c r="E642" s="225">
        <v>60.7</v>
      </c>
      <c r="F642" s="226">
        <v>148.9</v>
      </c>
      <c r="G642" s="207">
        <f t="shared" si="93"/>
        <v>0.60705466826906351</v>
      </c>
      <c r="H642" s="208">
        <f>IF(D642=0,0,D642/B642)</f>
        <v>1.4885463995186408</v>
      </c>
    </row>
    <row r="643" spans="1:8" ht="33">
      <c r="A643" s="221" t="s">
        <v>8</v>
      </c>
      <c r="B643" s="223">
        <v>40000.5</v>
      </c>
      <c r="C643" s="224">
        <v>85940.800000000003</v>
      </c>
      <c r="D643" s="229">
        <v>50307</v>
      </c>
      <c r="E643" s="225">
        <v>58.5</v>
      </c>
      <c r="F643" s="226">
        <v>125.8</v>
      </c>
      <c r="G643" s="207">
        <f t="shared" si="93"/>
        <v>0.5853680673207603</v>
      </c>
      <c r="H643" s="208">
        <f>IF(D643=0,0,D643/B643)</f>
        <v>1.2576592792590093</v>
      </c>
    </row>
    <row r="644" spans="1:8" ht="49.5">
      <c r="A644" s="230" t="s">
        <v>14</v>
      </c>
      <c r="B644" s="217">
        <f>B647+B648</f>
        <v>82443.099999999991</v>
      </c>
      <c r="C644" s="231">
        <f>SUM(C646:C648)</f>
        <v>262975.59999999998</v>
      </c>
      <c r="D644" s="217">
        <f>SUM(D646:D648)</f>
        <v>140472.20000000001</v>
      </c>
      <c r="E644" s="220">
        <v>53.4</v>
      </c>
      <c r="F644" s="217">
        <v>170.4</v>
      </c>
      <c r="G644" s="202">
        <f t="shared" si="93"/>
        <v>0.53416438635371499</v>
      </c>
      <c r="H644" s="203">
        <f>IF(D644=0,0,D644/B644)</f>
        <v>1.7038684862650728</v>
      </c>
    </row>
    <row r="645" spans="1:8">
      <c r="A645" s="221" t="s">
        <v>2</v>
      </c>
      <c r="B645" s="222"/>
      <c r="C645" s="218"/>
      <c r="D645" s="222"/>
      <c r="E645" s="219"/>
      <c r="F645" s="222"/>
      <c r="G645" s="327"/>
      <c r="H645" s="208"/>
    </row>
    <row r="646" spans="1:8">
      <c r="A646" s="221" t="s">
        <v>3</v>
      </c>
      <c r="B646" s="226" t="s">
        <v>5</v>
      </c>
      <c r="C646" s="224">
        <v>26345.9</v>
      </c>
      <c r="D646" s="226">
        <v>26345.3</v>
      </c>
      <c r="E646" s="225">
        <v>100</v>
      </c>
      <c r="F646" s="226" t="s">
        <v>5</v>
      </c>
      <c r="G646" s="207">
        <f t="shared" ref="G646" si="94">IF(C646=0,0,D646/C646)</f>
        <v>0.99997722605794437</v>
      </c>
      <c r="H646" s="208" t="e">
        <f>IF(D646=0,0,D646/B646)</f>
        <v>#VALUE!</v>
      </c>
    </row>
    <row r="647" spans="1:8">
      <c r="A647" s="221" t="s">
        <v>4</v>
      </c>
      <c r="B647" s="232">
        <v>9270.7000000000007</v>
      </c>
      <c r="C647" s="224">
        <v>53138.6</v>
      </c>
      <c r="D647" s="226">
        <v>24261.8</v>
      </c>
      <c r="E647" s="225">
        <v>45.7</v>
      </c>
      <c r="F647" s="226">
        <v>261.7</v>
      </c>
      <c r="G647" s="207">
        <f t="shared" si="93"/>
        <v>0.45657582247180017</v>
      </c>
      <c r="H647" s="208">
        <f>IF(D647=0,0,D647/B647)</f>
        <v>2.6170407844067869</v>
      </c>
    </row>
    <row r="648" spans="1:8" ht="33">
      <c r="A648" s="233" t="s">
        <v>8</v>
      </c>
      <c r="B648" s="232">
        <v>73172.399999999994</v>
      </c>
      <c r="C648" s="234">
        <v>183491.1</v>
      </c>
      <c r="D648" s="229">
        <v>89865.1</v>
      </c>
      <c r="E648" s="228">
        <v>49</v>
      </c>
      <c r="F648" s="229">
        <v>122.8</v>
      </c>
      <c r="G648" s="214">
        <f t="shared" si="93"/>
        <v>0.48975181902555492</v>
      </c>
      <c r="H648" s="215">
        <f>IF(D648=0,0,D648/B648)</f>
        <v>1.2281283653399371</v>
      </c>
    </row>
    <row r="649" spans="1:8" ht="49.5">
      <c r="A649" s="230" t="s">
        <v>15</v>
      </c>
      <c r="B649" s="217">
        <f>B652+B653</f>
        <v>66776.900000000009</v>
      </c>
      <c r="C649" s="231">
        <f>SUM(C651:C653)</f>
        <v>126847.3</v>
      </c>
      <c r="D649" s="217">
        <f>SUM(D651:D653)</f>
        <v>56927.5</v>
      </c>
      <c r="E649" s="220">
        <v>44.9</v>
      </c>
      <c r="F649" s="217">
        <v>85.3</v>
      </c>
      <c r="G649" s="207">
        <f t="shared" si="93"/>
        <v>0.44878763678848504</v>
      </c>
      <c r="H649" s="208">
        <f>IF(D649=0,0,D649/B649)</f>
        <v>0.85250288647720984</v>
      </c>
    </row>
    <row r="650" spans="1:8" s="282" customFormat="1" ht="18.75">
      <c r="A650" s="221" t="s">
        <v>2</v>
      </c>
      <c r="B650" s="222"/>
      <c r="C650" s="218"/>
      <c r="D650" s="222"/>
      <c r="E650" s="219"/>
      <c r="F650" s="222"/>
      <c r="G650" s="327"/>
      <c r="H650" s="208"/>
    </row>
    <row r="651" spans="1:8" s="282" customFormat="1" ht="18.75">
      <c r="A651" s="221" t="s">
        <v>3</v>
      </c>
      <c r="B651" s="226" t="s">
        <v>5</v>
      </c>
      <c r="C651" s="224" t="s">
        <v>5</v>
      </c>
      <c r="D651" s="226" t="s">
        <v>5</v>
      </c>
      <c r="E651" s="225" t="s">
        <v>5</v>
      </c>
      <c r="F651" s="226" t="s">
        <v>5</v>
      </c>
      <c r="G651" s="207" t="e">
        <f t="shared" ref="G651" si="95">IF(C651=0,0,D651/C651)</f>
        <v>#VALUE!</v>
      </c>
      <c r="H651" s="208" t="e">
        <f>IF(D651=0,0,D651/B651)</f>
        <v>#VALUE!</v>
      </c>
    </row>
    <row r="652" spans="1:8" s="282" customFormat="1" ht="18.75">
      <c r="A652" s="221" t="s">
        <v>4</v>
      </c>
      <c r="B652" s="232">
        <v>8550.6</v>
      </c>
      <c r="C652" s="224">
        <v>29530.2</v>
      </c>
      <c r="D652" s="226">
        <v>13419.7</v>
      </c>
      <c r="E652" s="225">
        <v>45.4</v>
      </c>
      <c r="F652" s="226">
        <v>156.9</v>
      </c>
      <c r="G652" s="207">
        <f t="shared" si="93"/>
        <v>0.45443986156544824</v>
      </c>
      <c r="H652" s="208">
        <f>IF(D652=0,0,D652/B652)</f>
        <v>1.5694454190349216</v>
      </c>
    </row>
    <row r="653" spans="1:8" s="282" customFormat="1" ht="33">
      <c r="A653" s="233" t="s">
        <v>8</v>
      </c>
      <c r="B653" s="223">
        <v>58226.3</v>
      </c>
      <c r="C653" s="234">
        <v>97317.1</v>
      </c>
      <c r="D653" s="229">
        <v>43507.8</v>
      </c>
      <c r="E653" s="228">
        <v>44.7</v>
      </c>
      <c r="F653" s="229">
        <v>74.7</v>
      </c>
      <c r="G653" s="207">
        <f t="shared" si="93"/>
        <v>0.44707250832587492</v>
      </c>
      <c r="H653" s="208">
        <f>IF(D653=0,0,D653/B653)</f>
        <v>0.74721904019317731</v>
      </c>
    </row>
    <row r="654" spans="1:8" s="282" customFormat="1" ht="49.5">
      <c r="A654" s="230" t="s">
        <v>20</v>
      </c>
      <c r="B654" s="217">
        <f>B657+B658</f>
        <v>24642.799999999999</v>
      </c>
      <c r="C654" s="231">
        <f>SUM(C656:C658)</f>
        <v>63116.800000000003</v>
      </c>
      <c r="D654" s="217">
        <f>SUM(D656:D658)</f>
        <v>27237.9</v>
      </c>
      <c r="E654" s="220">
        <v>43.2</v>
      </c>
      <c r="F654" s="217">
        <v>110.5</v>
      </c>
      <c r="G654" s="202">
        <f>IF(C654=0,0,D654/C654)</f>
        <v>0.4315475436017035</v>
      </c>
      <c r="H654" s="203">
        <f>IF(D654=0,0,D654/B654)</f>
        <v>1.1053086499910725</v>
      </c>
    </row>
    <row r="655" spans="1:8" s="282" customFormat="1" ht="18.75">
      <c r="A655" s="221" t="s">
        <v>2</v>
      </c>
      <c r="B655" s="222"/>
      <c r="C655" s="218"/>
      <c r="D655" s="222"/>
      <c r="E655" s="219"/>
      <c r="F655" s="222"/>
      <c r="G655" s="327"/>
      <c r="H655" s="208"/>
    </row>
    <row r="656" spans="1:8" s="282" customFormat="1" ht="18.75">
      <c r="A656" s="221" t="s">
        <v>3</v>
      </c>
      <c r="B656" s="226" t="s">
        <v>5</v>
      </c>
      <c r="C656" s="224" t="s">
        <v>5</v>
      </c>
      <c r="D656" s="226" t="s">
        <v>5</v>
      </c>
      <c r="E656" s="225" t="s">
        <v>5</v>
      </c>
      <c r="F656" s="226" t="s">
        <v>5</v>
      </c>
      <c r="G656" s="207" t="e">
        <f t="shared" ref="G656" si="96">IF(C656=0,0,D656/C656)</f>
        <v>#VALUE!</v>
      </c>
      <c r="H656" s="208" t="e">
        <f>IF(D656=0,0,D656/B656)</f>
        <v>#VALUE!</v>
      </c>
    </row>
    <row r="657" spans="1:8" s="282" customFormat="1" ht="18.75">
      <c r="A657" s="221" t="s">
        <v>4</v>
      </c>
      <c r="B657" s="223">
        <v>3336.2</v>
      </c>
      <c r="C657" s="224">
        <v>13738.2</v>
      </c>
      <c r="D657" s="226">
        <v>5236.6000000000004</v>
      </c>
      <c r="E657" s="225">
        <v>38.1</v>
      </c>
      <c r="F657" s="226">
        <v>157</v>
      </c>
      <c r="G657" s="207">
        <f>IF(C657=0,0,D657/C657)</f>
        <v>0.38117075017105589</v>
      </c>
      <c r="H657" s="208">
        <f>IF(D657=0,0,D657/B657)</f>
        <v>1.5696301180984356</v>
      </c>
    </row>
    <row r="658" spans="1:8" s="282" customFormat="1" ht="33">
      <c r="A658" s="233" t="s">
        <v>8</v>
      </c>
      <c r="B658" s="223">
        <v>21306.6</v>
      </c>
      <c r="C658" s="234">
        <v>49378.6</v>
      </c>
      <c r="D658" s="229">
        <v>22001.3</v>
      </c>
      <c r="E658" s="228">
        <v>44.6</v>
      </c>
      <c r="F658" s="229">
        <v>103.3</v>
      </c>
      <c r="G658" s="214">
        <f>IF(C658=0,0,D658/C658)</f>
        <v>0.44556346271461728</v>
      </c>
      <c r="H658" s="215">
        <f>IF(D658=0,0,D658/B658)</f>
        <v>1.032604920541053</v>
      </c>
    </row>
    <row r="659" spans="1:8" s="282" customFormat="1" ht="49.5">
      <c r="A659" s="230" t="s">
        <v>21</v>
      </c>
      <c r="B659" s="217">
        <f>B662+B663</f>
        <v>32106.400000000001</v>
      </c>
      <c r="C659" s="231">
        <f>SUM(C661:C663)</f>
        <v>78864</v>
      </c>
      <c r="D659" s="217">
        <f>SUM(D661:D663)</f>
        <v>41936.9</v>
      </c>
      <c r="E659" s="220">
        <v>53.2</v>
      </c>
      <c r="F659" s="217">
        <v>130.6</v>
      </c>
      <c r="G659" s="202">
        <f t="shared" si="93"/>
        <v>0.5317622742949889</v>
      </c>
      <c r="H659" s="203">
        <f>IF(D659=0,0,D659/B659)</f>
        <v>1.3061850596765754</v>
      </c>
    </row>
    <row r="660" spans="1:8" s="282" customFormat="1" ht="18.75">
      <c r="A660" s="221" t="s">
        <v>2</v>
      </c>
      <c r="B660" s="222"/>
      <c r="C660" s="218"/>
      <c r="D660" s="222"/>
      <c r="E660" s="219"/>
      <c r="F660" s="222"/>
      <c r="G660" s="327"/>
      <c r="H660" s="208"/>
    </row>
    <row r="661" spans="1:8" s="282" customFormat="1" ht="18.75">
      <c r="A661" s="221" t="s">
        <v>3</v>
      </c>
      <c r="B661" s="226" t="s">
        <v>5</v>
      </c>
      <c r="C661" s="224" t="s">
        <v>5</v>
      </c>
      <c r="D661" s="226" t="s">
        <v>5</v>
      </c>
      <c r="E661" s="225" t="s">
        <v>5</v>
      </c>
      <c r="F661" s="226" t="s">
        <v>5</v>
      </c>
      <c r="G661" s="207" t="e">
        <f t="shared" ref="G661" si="97">IF(C661=0,0,D661/C661)</f>
        <v>#VALUE!</v>
      </c>
      <c r="H661" s="208" t="e">
        <f>IF(D661=0,0,D661/B661)</f>
        <v>#VALUE!</v>
      </c>
    </row>
    <row r="662" spans="1:8" s="282" customFormat="1" ht="18.75">
      <c r="A662" s="221" t="s">
        <v>4</v>
      </c>
      <c r="B662" s="223">
        <v>6252.1</v>
      </c>
      <c r="C662" s="224">
        <v>20178.2</v>
      </c>
      <c r="D662" s="226">
        <v>8633.5</v>
      </c>
      <c r="E662" s="225">
        <v>42.8</v>
      </c>
      <c r="F662" s="226">
        <v>138.1</v>
      </c>
      <c r="G662" s="207">
        <f t="shared" si="93"/>
        <v>0.42786274296022436</v>
      </c>
      <c r="H662" s="208">
        <f>IF(D662=0,0,D662/B662)</f>
        <v>1.3808960189376369</v>
      </c>
    </row>
    <row r="663" spans="1:8" s="282" customFormat="1" ht="33">
      <c r="A663" s="233" t="s">
        <v>8</v>
      </c>
      <c r="B663" s="223">
        <v>25854.3</v>
      </c>
      <c r="C663" s="234">
        <v>58685.8</v>
      </c>
      <c r="D663" s="229">
        <v>33303.4</v>
      </c>
      <c r="E663" s="228">
        <v>56.7</v>
      </c>
      <c r="F663" s="229">
        <v>128.80000000000001</v>
      </c>
      <c r="G663" s="214">
        <f t="shared" si="93"/>
        <v>0.5674865129213541</v>
      </c>
      <c r="H663" s="215">
        <f>IF(D663=0,0,D663/B663)</f>
        <v>1.2881184174392655</v>
      </c>
    </row>
    <row r="664" spans="1:8" s="282" customFormat="1" ht="49.5">
      <c r="A664" s="230" t="s">
        <v>16</v>
      </c>
      <c r="B664" s="217">
        <f>B667+B668</f>
        <v>32434.400000000001</v>
      </c>
      <c r="C664" s="284">
        <f>SUM(C666:C668)</f>
        <v>122881.9</v>
      </c>
      <c r="D664" s="217">
        <f>SUM(D666:D668)</f>
        <v>77826.899999999994</v>
      </c>
      <c r="E664" s="217">
        <v>63.3</v>
      </c>
      <c r="F664" s="217">
        <v>240</v>
      </c>
      <c r="G664" s="207">
        <f t="shared" si="93"/>
        <v>0.63334714062852215</v>
      </c>
      <c r="H664" s="208">
        <f>IF(D664=0,0,D664/B664)</f>
        <v>2.3995171792911227</v>
      </c>
    </row>
    <row r="665" spans="1:8" s="282" customFormat="1" ht="18.75">
      <c r="A665" s="221" t="s">
        <v>2</v>
      </c>
      <c r="B665" s="222"/>
      <c r="C665" s="285"/>
      <c r="D665" s="222"/>
      <c r="E665" s="222"/>
      <c r="F665" s="222"/>
      <c r="G665" s="327"/>
      <c r="H665" s="208"/>
    </row>
    <row r="666" spans="1:8" s="282" customFormat="1" ht="18.75">
      <c r="A666" s="221" t="s">
        <v>3</v>
      </c>
      <c r="B666" s="226" t="s">
        <v>5</v>
      </c>
      <c r="C666" s="286">
        <v>26264.5</v>
      </c>
      <c r="D666" s="226">
        <v>26163</v>
      </c>
      <c r="E666" s="226">
        <v>99.6</v>
      </c>
      <c r="F666" s="226" t="s">
        <v>5</v>
      </c>
      <c r="G666" s="207">
        <f t="shared" ref="G666" si="98">IF(C666=0,0,D666/C666)</f>
        <v>0.996135468027185</v>
      </c>
      <c r="H666" s="208" t="e">
        <f>IF(D666=0,0,D666/B666)</f>
        <v>#VALUE!</v>
      </c>
    </row>
    <row r="667" spans="1:8" s="282" customFormat="1" ht="18.75">
      <c r="A667" s="221" t="s">
        <v>4</v>
      </c>
      <c r="B667" s="223">
        <v>5498.6</v>
      </c>
      <c r="C667" s="286">
        <v>25290.2</v>
      </c>
      <c r="D667" s="226">
        <v>16133.9</v>
      </c>
      <c r="E667" s="226">
        <v>63.8</v>
      </c>
      <c r="F667" s="226">
        <v>293.39999999999998</v>
      </c>
      <c r="G667" s="207">
        <f t="shared" si="93"/>
        <v>0.63795066863844485</v>
      </c>
      <c r="H667" s="208">
        <f>IF(D667=0,0,D667/B667)</f>
        <v>2.9341832466446003</v>
      </c>
    </row>
    <row r="668" spans="1:8" s="282" customFormat="1" ht="33">
      <c r="A668" s="233" t="s">
        <v>8</v>
      </c>
      <c r="B668" s="223">
        <v>26935.8</v>
      </c>
      <c r="C668" s="287">
        <v>71327.199999999997</v>
      </c>
      <c r="D668" s="229">
        <v>35530</v>
      </c>
      <c r="E668" s="229">
        <v>49.8</v>
      </c>
      <c r="F668" s="229">
        <v>131.9</v>
      </c>
      <c r="G668" s="207">
        <f t="shared" si="93"/>
        <v>0.49812694175573979</v>
      </c>
      <c r="H668" s="208">
        <f>IF(D668=0,0,D668/B668)</f>
        <v>1.3190623631004093</v>
      </c>
    </row>
    <row r="669" spans="1:8" s="282" customFormat="1" ht="49.5">
      <c r="A669" s="216" t="s">
        <v>17</v>
      </c>
      <c r="B669" s="217">
        <f>B672+B673</f>
        <v>40337.299999999996</v>
      </c>
      <c r="C669" s="218">
        <f>SUM(C671:C673)</f>
        <v>109030.29999999999</v>
      </c>
      <c r="D669" s="217">
        <f>SUM(D671:D673)</f>
        <v>46253.2</v>
      </c>
      <c r="E669" s="219">
        <v>42.4</v>
      </c>
      <c r="F669" s="222">
        <v>114.7</v>
      </c>
      <c r="G669" s="202">
        <f t="shared" si="93"/>
        <v>0.42422335809403444</v>
      </c>
      <c r="H669" s="203">
        <f>IF(D669=0,0,D669/B669)</f>
        <v>1.1466607829477928</v>
      </c>
    </row>
    <row r="670" spans="1:8" s="282" customFormat="1" ht="18.75">
      <c r="A670" s="221" t="s">
        <v>2</v>
      </c>
      <c r="B670" s="222"/>
      <c r="C670" s="218"/>
      <c r="D670" s="222"/>
      <c r="E670" s="219"/>
      <c r="F670" s="222"/>
      <c r="G670" s="327"/>
      <c r="H670" s="208"/>
    </row>
    <row r="671" spans="1:8">
      <c r="A671" s="233" t="s">
        <v>3</v>
      </c>
      <c r="B671" s="229" t="s">
        <v>5</v>
      </c>
      <c r="C671" s="234" t="s">
        <v>5</v>
      </c>
      <c r="D671" s="229" t="s">
        <v>5</v>
      </c>
      <c r="E671" s="228" t="s">
        <v>5</v>
      </c>
      <c r="F671" s="229" t="s">
        <v>5</v>
      </c>
      <c r="G671" s="214" t="e">
        <f t="shared" ref="G671" si="99">IF(C671=0,0,D671/C671)</f>
        <v>#VALUE!</v>
      </c>
      <c r="H671" s="215" t="e">
        <f>IF(D671=0,0,D671/B671)</f>
        <v>#VALUE!</v>
      </c>
    </row>
    <row r="672" spans="1:8">
      <c r="A672" s="221" t="s">
        <v>4</v>
      </c>
      <c r="B672" s="223">
        <v>5934.6</v>
      </c>
      <c r="C672" s="224">
        <v>27777.9</v>
      </c>
      <c r="D672" s="226">
        <v>13707.3</v>
      </c>
      <c r="E672" s="225">
        <v>49.3</v>
      </c>
      <c r="F672" s="226">
        <v>231</v>
      </c>
      <c r="G672" s="207">
        <f t="shared" si="93"/>
        <v>0.49346062877323332</v>
      </c>
      <c r="H672" s="208">
        <f>IF(D672=0,0,D672/B672)</f>
        <v>2.3097260135476692</v>
      </c>
    </row>
    <row r="673" spans="1:8" ht="33">
      <c r="A673" s="233" t="s">
        <v>8</v>
      </c>
      <c r="B673" s="238">
        <v>34402.699999999997</v>
      </c>
      <c r="C673" s="234">
        <v>81252.399999999994</v>
      </c>
      <c r="D673" s="229">
        <v>32545.9</v>
      </c>
      <c r="E673" s="228">
        <v>40.1</v>
      </c>
      <c r="F673" s="229">
        <v>94.6</v>
      </c>
      <c r="G673" s="214">
        <f t="shared" si="93"/>
        <v>0.40055309135484002</v>
      </c>
      <c r="H673" s="215">
        <f>IF(D673=0,0,D673/B673)</f>
        <v>0.9460274920282421</v>
      </c>
    </row>
    <row r="674" spans="1:8" s="7" customFormat="1" ht="39" customHeight="1">
      <c r="A674" s="199" t="s">
        <v>75</v>
      </c>
      <c r="B674" s="205">
        <f>SUM(B684,B679,B699,B689,B694,B704,B714,B709,B719)</f>
        <v>4517398.9000000004</v>
      </c>
      <c r="C674" s="201">
        <f>SUM(C699,C679,C689,C694,C704,C714,C709,C719)</f>
        <v>8797839.5</v>
      </c>
      <c r="D674" s="201">
        <f>SUM(D699,D679,D689,D694,D704,D714,D709,D719)</f>
        <v>4787088.2999999989</v>
      </c>
      <c r="E674" s="201">
        <v>54.4</v>
      </c>
      <c r="F674" s="201">
        <v>106</v>
      </c>
      <c r="G674" s="202">
        <f t="shared" si="93"/>
        <v>0.54412089468101787</v>
      </c>
      <c r="H674" s="203">
        <f>IF(D674=0,0,D674/B674)</f>
        <v>1.0597001517842488</v>
      </c>
    </row>
    <row r="675" spans="1:8" s="7" customFormat="1" ht="17.25">
      <c r="A675" s="204" t="s">
        <v>2</v>
      </c>
      <c r="B675" s="205"/>
      <c r="C675" s="206"/>
      <c r="D675" s="206"/>
      <c r="E675" s="206"/>
      <c r="F675" s="206"/>
      <c r="G675" s="326"/>
      <c r="H675" s="208"/>
    </row>
    <row r="676" spans="1:8" s="7" customFormat="1" ht="17.25">
      <c r="A676" s="204" t="s">
        <v>3</v>
      </c>
      <c r="B676" s="209">
        <f>SUM(B686,B681,B701,B691,B696,B706,B716,B711,B721)</f>
        <v>563829.39999999991</v>
      </c>
      <c r="C676" s="210">
        <f>SUM(C686,C681,C701,C691,C696,C706,C716,C711,C721)</f>
        <v>985884.20000000007</v>
      </c>
      <c r="D676" s="210">
        <f>SUM(D686,D681,D701,D691,D696,D706,D716,D711,D721)</f>
        <v>465215.8</v>
      </c>
      <c r="E676" s="210">
        <v>47.2</v>
      </c>
      <c r="F676" s="210">
        <v>82.5</v>
      </c>
      <c r="G676" s="207">
        <f t="shared" si="93"/>
        <v>0.4718767173670092</v>
      </c>
      <c r="H676" s="208">
        <f>IF(D676=0,0,D676/B676)</f>
        <v>0.8251002874273673</v>
      </c>
    </row>
    <row r="677" spans="1:8" s="7" customFormat="1" ht="17.25">
      <c r="A677" s="204" t="s">
        <v>4</v>
      </c>
      <c r="B677" s="209">
        <f>SUM(B687,B702,B682,B692,B697,B707,B717,B712,B722)</f>
        <v>3559511.1999999997</v>
      </c>
      <c r="C677" s="210">
        <f>SUM(C687,C702,C682,C692,C697,C707,C717,C712,C722)</f>
        <v>6407567.9000000013</v>
      </c>
      <c r="D677" s="210">
        <f>SUM(D687,D702,D682,D692,D697,D707,D717,D712,D722)</f>
        <v>3748744</v>
      </c>
      <c r="E677" s="210">
        <v>58.5</v>
      </c>
      <c r="F677" s="210">
        <v>105.3</v>
      </c>
      <c r="G677" s="207">
        <f t="shared" si="93"/>
        <v>0.58504943818074862</v>
      </c>
      <c r="H677" s="208">
        <f>IF(D677=0,0,D677/B677)</f>
        <v>1.0531625803003515</v>
      </c>
    </row>
    <row r="678" spans="1:8" s="7" customFormat="1" ht="34.5">
      <c r="A678" s="211" t="s">
        <v>8</v>
      </c>
      <c r="B678" s="212">
        <f>SUM(B688,B683,B703,B693,B698,B708,B718,B713,B723)</f>
        <v>394058.3</v>
      </c>
      <c r="C678" s="213">
        <f>SUM(C688,C683,C703,C693,C698,C708,C718,C713,C723)</f>
        <v>1404387.4</v>
      </c>
      <c r="D678" s="213">
        <f>SUM(D688,D683,D703,D693,D698,D708,D718,D713,D723)</f>
        <v>573128.5</v>
      </c>
      <c r="E678" s="213">
        <v>40.799999999999997</v>
      </c>
      <c r="F678" s="213">
        <v>145.4</v>
      </c>
      <c r="G678" s="214">
        <f t="shared" si="93"/>
        <v>0.4080985773583557</v>
      </c>
      <c r="H678" s="215">
        <f>IF(D678=0,0,D678/B678)</f>
        <v>1.4544256522448582</v>
      </c>
    </row>
    <row r="679" spans="1:8" s="7" customFormat="1" ht="66">
      <c r="A679" s="230" t="s">
        <v>34</v>
      </c>
      <c r="B679" s="217">
        <f>SUM(B681:B683)</f>
        <v>0</v>
      </c>
      <c r="C679" s="231">
        <f>SUM(C681:C683)</f>
        <v>96000</v>
      </c>
      <c r="D679" s="220">
        <f>SUM(D681:D683)</f>
        <v>5030.8999999999996</v>
      </c>
      <c r="E679" s="220">
        <v>5.2</v>
      </c>
      <c r="F679" s="217" t="s">
        <v>5</v>
      </c>
      <c r="G679" s="202">
        <f>IF(C679=0,0,D679/C679)</f>
        <v>5.2405208333333328E-2</v>
      </c>
      <c r="H679" s="203" t="e">
        <f>IF(D679=0,0,D679/B679)</f>
        <v>#DIV/0!</v>
      </c>
    </row>
    <row r="680" spans="1:8" s="7" customFormat="1">
      <c r="A680" s="221" t="s">
        <v>2</v>
      </c>
      <c r="B680" s="206"/>
      <c r="C680" s="218"/>
      <c r="D680" s="219"/>
      <c r="E680" s="219"/>
      <c r="F680" s="222"/>
      <c r="G680" s="327"/>
      <c r="H680" s="208"/>
    </row>
    <row r="681" spans="1:8" s="7" customFormat="1">
      <c r="A681" s="221" t="s">
        <v>3</v>
      </c>
      <c r="B681" s="226" t="s">
        <v>5</v>
      </c>
      <c r="C681" s="224" t="s">
        <v>5</v>
      </c>
      <c r="D681" s="225" t="s">
        <v>5</v>
      </c>
      <c r="E681" s="225" t="s">
        <v>5</v>
      </c>
      <c r="F681" s="226" t="s">
        <v>5</v>
      </c>
      <c r="G681" s="207" t="e">
        <f>IF(C681=0,0,D681/C681)</f>
        <v>#VALUE!</v>
      </c>
      <c r="H681" s="208" t="e">
        <f>IF(D681=0,0,D681/B681)</f>
        <v>#VALUE!</v>
      </c>
    </row>
    <row r="682" spans="1:8" s="7" customFormat="1">
      <c r="A682" s="221" t="s">
        <v>4</v>
      </c>
      <c r="B682" s="226" t="s">
        <v>5</v>
      </c>
      <c r="C682" s="224">
        <v>86000</v>
      </c>
      <c r="D682" s="225">
        <v>0</v>
      </c>
      <c r="E682" s="225">
        <v>0</v>
      </c>
      <c r="F682" s="226" t="s">
        <v>5</v>
      </c>
      <c r="G682" s="207">
        <f>IF(C682=0,0,D682/C682)</f>
        <v>0</v>
      </c>
      <c r="H682" s="208">
        <f>IF(D682=0,0,D682/B682)</f>
        <v>0</v>
      </c>
    </row>
    <row r="683" spans="1:8" s="7" customFormat="1" ht="33">
      <c r="A683" s="233" t="s">
        <v>8</v>
      </c>
      <c r="B683" s="229">
        <v>0</v>
      </c>
      <c r="C683" s="234">
        <v>10000</v>
      </c>
      <c r="D683" s="228">
        <v>5030.8999999999996</v>
      </c>
      <c r="E683" s="228">
        <v>50.3</v>
      </c>
      <c r="F683" s="229" t="s">
        <v>5</v>
      </c>
      <c r="G683" s="214">
        <f>IF(C683=0,0,D683/C683)</f>
        <v>0.50308999999999993</v>
      </c>
      <c r="H683" s="215" t="e">
        <f>IF(D683=0,0,D683/B683)</f>
        <v>#DIV/0!</v>
      </c>
    </row>
    <row r="684" spans="1:8" s="7" customFormat="1" ht="49.5" hidden="1">
      <c r="A684" s="230" t="s">
        <v>26</v>
      </c>
      <c r="B684" s="217" t="s">
        <v>5</v>
      </c>
      <c r="C684" s="296" t="s">
        <v>5</v>
      </c>
      <c r="D684" s="200" t="s">
        <v>5</v>
      </c>
      <c r="E684" s="200" t="s">
        <v>5</v>
      </c>
      <c r="F684" s="201" t="s">
        <v>5</v>
      </c>
      <c r="G684" s="202" t="e">
        <f>IF(C684=0,0,D684/C684)</f>
        <v>#VALUE!</v>
      </c>
      <c r="H684" s="203" t="e">
        <f>IF(D684=0,0,D684/B684)</f>
        <v>#VALUE!</v>
      </c>
    </row>
    <row r="685" spans="1:8" s="7" customFormat="1" hidden="1">
      <c r="A685" s="221" t="s">
        <v>2</v>
      </c>
      <c r="B685" s="222"/>
      <c r="C685" s="297"/>
      <c r="D685" s="205"/>
      <c r="E685" s="205"/>
      <c r="F685" s="206"/>
      <c r="G685" s="326"/>
      <c r="H685" s="208"/>
    </row>
    <row r="686" spans="1:8" s="7" customFormat="1" hidden="1">
      <c r="A686" s="221" t="s">
        <v>3</v>
      </c>
      <c r="B686" s="226" t="s">
        <v>5</v>
      </c>
      <c r="C686" s="297" t="s">
        <v>5</v>
      </c>
      <c r="D686" s="205" t="s">
        <v>5</v>
      </c>
      <c r="E686" s="205" t="s">
        <v>5</v>
      </c>
      <c r="F686" s="206" t="s">
        <v>5</v>
      </c>
      <c r="G686" s="207" t="e">
        <f t="shared" ref="G686:G689" si="100">IF(C686=0,0,D686/C686)</f>
        <v>#VALUE!</v>
      </c>
      <c r="H686" s="208" t="e">
        <f>IF(D686=0,0,D686/B686)</f>
        <v>#VALUE!</v>
      </c>
    </row>
    <row r="687" spans="1:8" s="7" customFormat="1" hidden="1">
      <c r="A687" s="221" t="s">
        <v>4</v>
      </c>
      <c r="B687" s="226" t="s">
        <v>5</v>
      </c>
      <c r="C687" s="297" t="s">
        <v>5</v>
      </c>
      <c r="D687" s="205" t="s">
        <v>5</v>
      </c>
      <c r="E687" s="205" t="s">
        <v>5</v>
      </c>
      <c r="F687" s="206" t="s">
        <v>5</v>
      </c>
      <c r="G687" s="207" t="e">
        <f t="shared" si="100"/>
        <v>#VALUE!</v>
      </c>
      <c r="H687" s="208" t="e">
        <f>IF(D687=0,0,D687/B687)</f>
        <v>#VALUE!</v>
      </c>
    </row>
    <row r="688" spans="1:8" s="7" customFormat="1" ht="33" hidden="1">
      <c r="A688" s="233" t="s">
        <v>8</v>
      </c>
      <c r="B688" s="226" t="s">
        <v>5</v>
      </c>
      <c r="C688" s="330" t="s">
        <v>5</v>
      </c>
      <c r="D688" s="314" t="s">
        <v>5</v>
      </c>
      <c r="E688" s="314" t="s">
        <v>5</v>
      </c>
      <c r="F688" s="315" t="s">
        <v>5</v>
      </c>
      <c r="G688" s="214" t="e">
        <f t="shared" si="100"/>
        <v>#VALUE!</v>
      </c>
      <c r="H688" s="215" t="e">
        <f>IF(D688=0,0,D688/B688)</f>
        <v>#VALUE!</v>
      </c>
    </row>
    <row r="689" spans="1:8" ht="49.5">
      <c r="A689" s="230" t="s">
        <v>14</v>
      </c>
      <c r="B689" s="217">
        <f>B692+B693+B691</f>
        <v>1212692.2</v>
      </c>
      <c r="C689" s="231">
        <f>SUM(C691:C693)</f>
        <v>2630583.7999999998</v>
      </c>
      <c r="D689" s="217">
        <f>SUM(D691:D693)</f>
        <v>1392120.4</v>
      </c>
      <c r="E689" s="220">
        <v>52.9</v>
      </c>
      <c r="F689" s="217">
        <v>114.8</v>
      </c>
      <c r="G689" s="202">
        <f t="shared" si="100"/>
        <v>0.5292058743766308</v>
      </c>
      <c r="H689" s="203">
        <f>IF(D689=0,0,D689/B689)</f>
        <v>1.1479585668976844</v>
      </c>
    </row>
    <row r="690" spans="1:8">
      <c r="A690" s="221" t="s">
        <v>2</v>
      </c>
      <c r="B690" s="222"/>
      <c r="C690" s="218"/>
      <c r="D690" s="222"/>
      <c r="E690" s="219"/>
      <c r="F690" s="222"/>
      <c r="G690" s="327"/>
      <c r="H690" s="208"/>
    </row>
    <row r="691" spans="1:8">
      <c r="A691" s="221" t="s">
        <v>3</v>
      </c>
      <c r="B691" s="223">
        <v>175892.8</v>
      </c>
      <c r="C691" s="224">
        <v>306657.5</v>
      </c>
      <c r="D691" s="226">
        <v>151421.79999999999</v>
      </c>
      <c r="E691" s="225">
        <v>49.4</v>
      </c>
      <c r="F691" s="226">
        <v>86.1</v>
      </c>
      <c r="G691" s="207">
        <f t="shared" ref="G691:G694" si="101">IF(C691=0,0,D691/C691)</f>
        <v>0.49378149890349982</v>
      </c>
      <c r="H691" s="208">
        <f>IF(D691=0,0,D691/B691)</f>
        <v>0.86087548779711276</v>
      </c>
    </row>
    <row r="692" spans="1:8">
      <c r="A692" s="221" t="s">
        <v>4</v>
      </c>
      <c r="B692" s="223">
        <v>908235</v>
      </c>
      <c r="C692" s="224">
        <v>1868734.9</v>
      </c>
      <c r="D692" s="226">
        <v>1019586.1</v>
      </c>
      <c r="E692" s="225">
        <v>54.6</v>
      </c>
      <c r="F692" s="226">
        <v>112.3</v>
      </c>
      <c r="G692" s="207">
        <f t="shared" si="101"/>
        <v>0.5456023216562178</v>
      </c>
      <c r="H692" s="208">
        <f>IF(D692=0,0,D692/B692)</f>
        <v>1.1226016394435361</v>
      </c>
    </row>
    <row r="693" spans="1:8" ht="33">
      <c r="A693" s="233" t="s">
        <v>8</v>
      </c>
      <c r="B693" s="223">
        <v>128564.4</v>
      </c>
      <c r="C693" s="234">
        <v>455191.4</v>
      </c>
      <c r="D693" s="229">
        <v>221112.5</v>
      </c>
      <c r="E693" s="228">
        <v>48.6</v>
      </c>
      <c r="F693" s="229">
        <v>172</v>
      </c>
      <c r="G693" s="214">
        <f t="shared" si="101"/>
        <v>0.48575720015799945</v>
      </c>
      <c r="H693" s="215">
        <f>IF(D693=0,0,D693/B693)</f>
        <v>1.719857907787848</v>
      </c>
    </row>
    <row r="694" spans="1:8" ht="49.5">
      <c r="A694" s="230" t="s">
        <v>67</v>
      </c>
      <c r="B694" s="217">
        <f>B697+B698+B696</f>
        <v>716319.9</v>
      </c>
      <c r="C694" s="231">
        <f>SUM(C696:C698)</f>
        <v>1556056.2</v>
      </c>
      <c r="D694" s="217">
        <f>SUM(D696:D698)</f>
        <v>841442.39999999991</v>
      </c>
      <c r="E694" s="220">
        <v>54.1</v>
      </c>
      <c r="F694" s="217">
        <v>117.5</v>
      </c>
      <c r="G694" s="202">
        <f t="shared" si="101"/>
        <v>0.54075321958165778</v>
      </c>
      <c r="H694" s="203">
        <f>IF(D694=0,0,D694/B694)</f>
        <v>1.1746740527521291</v>
      </c>
    </row>
    <row r="695" spans="1:8">
      <c r="A695" s="221" t="s">
        <v>2</v>
      </c>
      <c r="B695" s="222"/>
      <c r="C695" s="218"/>
      <c r="D695" s="222"/>
      <c r="E695" s="219"/>
      <c r="F695" s="222"/>
      <c r="G695" s="327"/>
      <c r="H695" s="208"/>
    </row>
    <row r="696" spans="1:8">
      <c r="A696" s="221" t="s">
        <v>3</v>
      </c>
      <c r="B696" s="223">
        <v>91455.5</v>
      </c>
      <c r="C696" s="224">
        <v>159425.70000000001</v>
      </c>
      <c r="D696" s="226">
        <v>81672.2</v>
      </c>
      <c r="E696" s="225">
        <v>51.2</v>
      </c>
      <c r="F696" s="226">
        <v>89.3</v>
      </c>
      <c r="G696" s="207">
        <f t="shared" ref="G696:G704" si="102">IF(C696=0,0,D696/C696)</f>
        <v>0.51229005110217485</v>
      </c>
      <c r="H696" s="208">
        <f>IF(D696=0,0,D696/B696)</f>
        <v>0.89302666324059243</v>
      </c>
    </row>
    <row r="697" spans="1:8">
      <c r="A697" s="221" t="s">
        <v>4</v>
      </c>
      <c r="B697" s="223">
        <v>559347</v>
      </c>
      <c r="C697" s="224">
        <v>1197938.6000000001</v>
      </c>
      <c r="D697" s="226">
        <v>677518</v>
      </c>
      <c r="E697" s="225">
        <v>56.6</v>
      </c>
      <c r="F697" s="226">
        <v>121.1</v>
      </c>
      <c r="G697" s="207">
        <f t="shared" si="102"/>
        <v>0.56556988813950893</v>
      </c>
      <c r="H697" s="208">
        <f>IF(D697=0,0,D697/B697)</f>
        <v>1.2112659940966877</v>
      </c>
    </row>
    <row r="698" spans="1:8" ht="33">
      <c r="A698" s="233" t="s">
        <v>8</v>
      </c>
      <c r="B698" s="238">
        <v>65517.4</v>
      </c>
      <c r="C698" s="234">
        <v>198691.9</v>
      </c>
      <c r="D698" s="229">
        <v>82252.2</v>
      </c>
      <c r="E698" s="228">
        <v>41.4</v>
      </c>
      <c r="F698" s="229">
        <v>125.5</v>
      </c>
      <c r="G698" s="214">
        <f t="shared" si="102"/>
        <v>0.41396856137567761</v>
      </c>
      <c r="H698" s="215">
        <f>IF(D698=0,0,D698/B698)</f>
        <v>1.2554252763388045</v>
      </c>
    </row>
    <row r="699" spans="1:8" ht="49.5">
      <c r="A699" s="230" t="s">
        <v>20</v>
      </c>
      <c r="B699" s="222">
        <f>SUM(B701:B703)</f>
        <v>352745.50000000006</v>
      </c>
      <c r="C699" s="231">
        <f>SUM(C701:C703)</f>
        <v>679812.3</v>
      </c>
      <c r="D699" s="220">
        <f t="shared" ref="D699" si="103">SUM(D701:D703)</f>
        <v>385404.4</v>
      </c>
      <c r="E699" s="220">
        <v>56.7</v>
      </c>
      <c r="F699" s="217">
        <v>109.3</v>
      </c>
      <c r="G699" s="207">
        <f>IF(C699=0,0,D699/C699)</f>
        <v>0.56692766518052118</v>
      </c>
      <c r="H699" s="208">
        <f>IF(D699=0,0,D699/B699)</f>
        <v>1.0925848806008864</v>
      </c>
    </row>
    <row r="700" spans="1:8">
      <c r="A700" s="221" t="s">
        <v>2</v>
      </c>
      <c r="B700" s="222"/>
      <c r="C700" s="218"/>
      <c r="D700" s="219"/>
      <c r="E700" s="219"/>
      <c r="F700" s="222"/>
      <c r="G700" s="207"/>
      <c r="H700" s="208"/>
    </row>
    <row r="701" spans="1:8">
      <c r="A701" s="221" t="s">
        <v>3</v>
      </c>
      <c r="B701" s="223">
        <v>36381.9</v>
      </c>
      <c r="C701" s="224">
        <v>61946.7</v>
      </c>
      <c r="D701" s="225">
        <v>38453.699999999997</v>
      </c>
      <c r="E701" s="225">
        <v>62.1</v>
      </c>
      <c r="F701" s="226">
        <v>105.7</v>
      </c>
      <c r="G701" s="207">
        <f>IF(C701=0,0,D701/C701)</f>
        <v>0.6207546164686738</v>
      </c>
      <c r="H701" s="208">
        <f>IF(D701=0,0,D701/B701)</f>
        <v>1.0569458989222662</v>
      </c>
    </row>
    <row r="702" spans="1:8">
      <c r="A702" s="221" t="s">
        <v>4</v>
      </c>
      <c r="B702" s="223">
        <v>282509.90000000002</v>
      </c>
      <c r="C702" s="224">
        <v>536606.80000000005</v>
      </c>
      <c r="D702" s="225">
        <v>313247.7</v>
      </c>
      <c r="E702" s="225">
        <v>58.4</v>
      </c>
      <c r="F702" s="226">
        <v>110.9</v>
      </c>
      <c r="G702" s="207">
        <f>IF(C702=0,0,D702/C702)</f>
        <v>0.58375648612727227</v>
      </c>
      <c r="H702" s="208">
        <f>IF(D702=0,0,D702/B702)</f>
        <v>1.108802558777586</v>
      </c>
    </row>
    <row r="703" spans="1:8" ht="33">
      <c r="A703" s="233" t="s">
        <v>8</v>
      </c>
      <c r="B703" s="223">
        <v>33853.699999999997</v>
      </c>
      <c r="C703" s="234">
        <v>81258.8</v>
      </c>
      <c r="D703" s="228">
        <v>33703</v>
      </c>
      <c r="E703" s="228">
        <v>41.5</v>
      </c>
      <c r="F703" s="229">
        <v>99.6</v>
      </c>
      <c r="G703" s="207">
        <f>IF(C703=0,0,D703/C703)</f>
        <v>0.41476123201425569</v>
      </c>
      <c r="H703" s="208">
        <f>IF(D703=0,0,D703/B703)</f>
        <v>0.99554849248383492</v>
      </c>
    </row>
    <row r="704" spans="1:8" ht="49.5">
      <c r="A704" s="230" t="s">
        <v>21</v>
      </c>
      <c r="B704" s="217">
        <f>B707+B708+B706</f>
        <v>617935.1</v>
      </c>
      <c r="C704" s="284">
        <f>SUM(C706:C708)</f>
        <v>405671.4</v>
      </c>
      <c r="D704" s="217">
        <f>SUM(D706:D708)</f>
        <v>211629.8</v>
      </c>
      <c r="E704" s="217">
        <v>52.2</v>
      </c>
      <c r="F704" s="217">
        <v>34.200000000000003</v>
      </c>
      <c r="G704" s="202">
        <f t="shared" si="102"/>
        <v>0.52167789003612275</v>
      </c>
      <c r="H704" s="203">
        <f>IF(D704=0,0,D704/B704)</f>
        <v>0.34247900790875935</v>
      </c>
    </row>
    <row r="705" spans="1:8">
      <c r="A705" s="221" t="s">
        <v>2</v>
      </c>
      <c r="B705" s="222"/>
      <c r="C705" s="285"/>
      <c r="D705" s="222"/>
      <c r="E705" s="222"/>
      <c r="F705" s="222"/>
      <c r="G705" s="327"/>
      <c r="H705" s="208"/>
    </row>
    <row r="706" spans="1:8">
      <c r="A706" s="221" t="s">
        <v>3</v>
      </c>
      <c r="B706" s="223">
        <v>97480.2</v>
      </c>
      <c r="C706" s="286">
        <v>33090</v>
      </c>
      <c r="D706" s="226">
        <v>16391.099999999999</v>
      </c>
      <c r="E706" s="226">
        <v>49.5</v>
      </c>
      <c r="F706" s="226">
        <v>16.8</v>
      </c>
      <c r="G706" s="207">
        <f t="shared" ref="G706:G719" si="104">IF(C706=0,0,D706/C706)</f>
        <v>0.49534904805077057</v>
      </c>
      <c r="H706" s="208">
        <f>IF(D706=0,0,D706/B706)</f>
        <v>0.16814799313091272</v>
      </c>
    </row>
    <row r="707" spans="1:8">
      <c r="A707" s="233" t="s">
        <v>4</v>
      </c>
      <c r="B707" s="238">
        <v>494393.3</v>
      </c>
      <c r="C707" s="287">
        <v>309771.40000000002</v>
      </c>
      <c r="D707" s="229">
        <v>172951.3</v>
      </c>
      <c r="E707" s="229">
        <v>55.8</v>
      </c>
      <c r="F707" s="229">
        <v>35</v>
      </c>
      <c r="G707" s="214">
        <f t="shared" si="104"/>
        <v>0.55831913469093652</v>
      </c>
      <c r="H707" s="215">
        <f>IF(D707=0,0,D707/B707)</f>
        <v>0.34982533137079325</v>
      </c>
    </row>
    <row r="708" spans="1:8" ht="33">
      <c r="A708" s="233" t="s">
        <v>8</v>
      </c>
      <c r="B708" s="223">
        <v>26061.599999999999</v>
      </c>
      <c r="C708" s="287">
        <v>62810</v>
      </c>
      <c r="D708" s="229">
        <v>22287.4</v>
      </c>
      <c r="E708" s="229">
        <v>35.5</v>
      </c>
      <c r="F708" s="229">
        <v>85.5</v>
      </c>
      <c r="G708" s="214">
        <f t="shared" si="104"/>
        <v>0.35483840152841906</v>
      </c>
      <c r="H708" s="215">
        <f>IF(D708=0,0,D708/B708)</f>
        <v>0.85518156981919768</v>
      </c>
    </row>
    <row r="709" spans="1:8" ht="49.5">
      <c r="A709" s="230" t="s">
        <v>16</v>
      </c>
      <c r="B709" s="217">
        <f>B712+B713+B711</f>
        <v>632750.70000000007</v>
      </c>
      <c r="C709" s="231">
        <f>SUM(C711:C713)</f>
        <v>1580108.5</v>
      </c>
      <c r="D709" s="217">
        <f>SUM(D711:D713)</f>
        <v>772255.20000000007</v>
      </c>
      <c r="E709" s="220">
        <v>48.9</v>
      </c>
      <c r="F709" s="217">
        <v>122</v>
      </c>
      <c r="G709" s="202">
        <f>IF(C709=0,0,D709/C709)</f>
        <v>0.48873555202063662</v>
      </c>
      <c r="H709" s="203">
        <f>IF(D709=0,0,D709/B709)</f>
        <v>1.2204730867938984</v>
      </c>
    </row>
    <row r="710" spans="1:8">
      <c r="A710" s="221" t="s">
        <v>2</v>
      </c>
      <c r="B710" s="226"/>
      <c r="C710" s="224"/>
      <c r="D710" s="226"/>
      <c r="E710" s="225"/>
      <c r="F710" s="226"/>
      <c r="G710" s="327"/>
      <c r="H710" s="208"/>
    </row>
    <row r="711" spans="1:8">
      <c r="A711" s="221" t="s">
        <v>3</v>
      </c>
      <c r="B711" s="223">
        <v>71676.3</v>
      </c>
      <c r="C711" s="224">
        <v>244459.3</v>
      </c>
      <c r="D711" s="226">
        <v>76492.399999999994</v>
      </c>
      <c r="E711" s="225">
        <v>31.3</v>
      </c>
      <c r="F711" s="226">
        <v>106.7</v>
      </c>
      <c r="G711" s="207">
        <f>IF(C711=0,0,D711/C711)</f>
        <v>0.31290443848935179</v>
      </c>
      <c r="H711" s="208">
        <f>IF(D711=0,0,D711/B711)</f>
        <v>1.0671923634450995</v>
      </c>
    </row>
    <row r="712" spans="1:8">
      <c r="A712" s="221" t="s">
        <v>4</v>
      </c>
      <c r="B712" s="223">
        <v>496943.5</v>
      </c>
      <c r="C712" s="224">
        <v>1064579.1000000001</v>
      </c>
      <c r="D712" s="226">
        <v>592594.9</v>
      </c>
      <c r="E712" s="225">
        <v>55.7</v>
      </c>
      <c r="F712" s="226">
        <v>119.2</v>
      </c>
      <c r="G712" s="207">
        <f>IF(C712=0,0,D712/C712)</f>
        <v>0.55664712936784122</v>
      </c>
      <c r="H712" s="208">
        <f>IF(D712=0,0,D712/B712)</f>
        <v>1.1924794267356349</v>
      </c>
    </row>
    <row r="713" spans="1:8" ht="33">
      <c r="A713" s="233" t="s">
        <v>8</v>
      </c>
      <c r="B713" s="238">
        <v>64130.9</v>
      </c>
      <c r="C713" s="234">
        <v>271070.09999999998</v>
      </c>
      <c r="D713" s="229">
        <v>103167.9</v>
      </c>
      <c r="E713" s="228">
        <v>38.1</v>
      </c>
      <c r="F713" s="229">
        <v>160.9</v>
      </c>
      <c r="G713" s="214">
        <f>IF(C713=0,0,D713/C713)</f>
        <v>0.38059490884461256</v>
      </c>
      <c r="H713" s="215">
        <f>IF(D713=0,0,D713/B713)</f>
        <v>1.6087081266596912</v>
      </c>
    </row>
    <row r="714" spans="1:8" ht="49.5">
      <c r="A714" s="230" t="s">
        <v>17</v>
      </c>
      <c r="B714" s="217">
        <f>B717+B718+B716</f>
        <v>625463</v>
      </c>
      <c r="C714" s="231">
        <f>SUM(C716:C718)</f>
        <v>1115745.3</v>
      </c>
      <c r="D714" s="217">
        <f>SUM(D716:D718)</f>
        <v>712944.60000000009</v>
      </c>
      <c r="E714" s="220">
        <v>63.9</v>
      </c>
      <c r="F714" s="217">
        <v>114</v>
      </c>
      <c r="G714" s="202">
        <f t="shared" si="104"/>
        <v>0.63898508019706657</v>
      </c>
      <c r="H714" s="203">
        <f>IF(D714=0,0,D714/B714)</f>
        <v>1.1398669465659841</v>
      </c>
    </row>
    <row r="715" spans="1:8">
      <c r="A715" s="221" t="s">
        <v>2</v>
      </c>
      <c r="B715" s="222"/>
      <c r="C715" s="218"/>
      <c r="D715" s="222"/>
      <c r="E715" s="219"/>
      <c r="F715" s="222"/>
      <c r="G715" s="327"/>
      <c r="H715" s="208"/>
    </row>
    <row r="716" spans="1:8" s="328" customFormat="1">
      <c r="A716" s="221" t="s">
        <v>3</v>
      </c>
      <c r="B716" s="223">
        <v>55904.5</v>
      </c>
      <c r="C716" s="224">
        <v>99932.1</v>
      </c>
      <c r="D716" s="226">
        <v>54715.3</v>
      </c>
      <c r="E716" s="225">
        <v>54.8</v>
      </c>
      <c r="F716" s="226">
        <v>97.9</v>
      </c>
      <c r="G716" s="207">
        <f t="shared" si="104"/>
        <v>0.54752476931836713</v>
      </c>
      <c r="H716" s="208">
        <f>IF(D716=0,0,D716/B716)</f>
        <v>0.97872800937312743</v>
      </c>
    </row>
    <row r="717" spans="1:8">
      <c r="A717" s="221" t="s">
        <v>4</v>
      </c>
      <c r="B717" s="223">
        <v>514990.2</v>
      </c>
      <c r="C717" s="224">
        <v>852275.4</v>
      </c>
      <c r="D717" s="226">
        <v>600470.5</v>
      </c>
      <c r="E717" s="225">
        <v>70.5</v>
      </c>
      <c r="F717" s="226">
        <v>116.6</v>
      </c>
      <c r="G717" s="207">
        <f t="shared" si="104"/>
        <v>0.70454984386502295</v>
      </c>
      <c r="H717" s="208">
        <f>IF(D717=0,0,D717/B717)</f>
        <v>1.1659843235851866</v>
      </c>
    </row>
    <row r="718" spans="1:8" ht="33">
      <c r="A718" s="233" t="s">
        <v>8</v>
      </c>
      <c r="B718" s="238">
        <v>54568.3</v>
      </c>
      <c r="C718" s="234">
        <v>163537.79999999999</v>
      </c>
      <c r="D718" s="229">
        <v>57758.8</v>
      </c>
      <c r="E718" s="228">
        <v>35.299999999999997</v>
      </c>
      <c r="F718" s="229">
        <v>105.8</v>
      </c>
      <c r="G718" s="214">
        <f t="shared" si="104"/>
        <v>0.35318317844559488</v>
      </c>
      <c r="H718" s="215">
        <f>IF(D718=0,0,D718/B718)</f>
        <v>1.0584680116477883</v>
      </c>
    </row>
    <row r="719" spans="1:8" ht="66">
      <c r="A719" s="216" t="s">
        <v>58</v>
      </c>
      <c r="B719" s="222">
        <f>SUM(B721:B723)</f>
        <v>359492.5</v>
      </c>
      <c r="C719" s="218">
        <f>SUM(C721:C723)</f>
        <v>733862</v>
      </c>
      <c r="D719" s="219">
        <f>SUM(D721:D723)</f>
        <v>466260.6</v>
      </c>
      <c r="E719" s="219">
        <v>63.5</v>
      </c>
      <c r="F719" s="222">
        <v>129.69999999999999</v>
      </c>
      <c r="G719" s="207">
        <f t="shared" si="104"/>
        <v>0.63535187814602745</v>
      </c>
      <c r="H719" s="208">
        <f>IF(D719=0,0,D719/B719)</f>
        <v>1.2969967384576868</v>
      </c>
    </row>
    <row r="720" spans="1:8">
      <c r="A720" s="221" t="s">
        <v>19</v>
      </c>
      <c r="B720" s="222"/>
      <c r="C720" s="218"/>
      <c r="D720" s="219"/>
      <c r="E720" s="219"/>
      <c r="F720" s="222"/>
      <c r="G720" s="207"/>
      <c r="H720" s="208"/>
    </row>
    <row r="721" spans="1:8">
      <c r="A721" s="221" t="s">
        <v>3</v>
      </c>
      <c r="B721" s="223">
        <v>35038.199999999997</v>
      </c>
      <c r="C721" s="224">
        <v>80372.899999999994</v>
      </c>
      <c r="D721" s="225">
        <v>46069.3</v>
      </c>
      <c r="E721" s="225">
        <v>57.3</v>
      </c>
      <c r="F721" s="226">
        <v>131.5</v>
      </c>
      <c r="G721" s="207">
        <f t="shared" ref="G721:G749" si="105">IF(C721=0,0,D721/C721)</f>
        <v>0.57319444738214009</v>
      </c>
      <c r="H721" s="208">
        <f>IF(D721=0,0,D721/B721)</f>
        <v>1.3148306705253126</v>
      </c>
    </row>
    <row r="722" spans="1:8">
      <c r="A722" s="221" t="s">
        <v>4</v>
      </c>
      <c r="B722" s="223">
        <v>303092.3</v>
      </c>
      <c r="C722" s="224">
        <v>491661.7</v>
      </c>
      <c r="D722" s="225">
        <v>372375.5</v>
      </c>
      <c r="E722" s="225">
        <v>75.7</v>
      </c>
      <c r="F722" s="226">
        <v>122.9</v>
      </c>
      <c r="G722" s="207">
        <f t="shared" si="105"/>
        <v>0.75738154914242861</v>
      </c>
      <c r="H722" s="208">
        <f>IF(D722=0,0,D722/B722)</f>
        <v>1.2285877932233844</v>
      </c>
    </row>
    <row r="723" spans="1:8" ht="33">
      <c r="A723" s="221" t="s">
        <v>8</v>
      </c>
      <c r="B723" s="238">
        <v>21362</v>
      </c>
      <c r="C723" s="224">
        <v>161827.4</v>
      </c>
      <c r="D723" s="225">
        <v>47815.8</v>
      </c>
      <c r="E723" s="225">
        <v>29.5</v>
      </c>
      <c r="F723" s="226">
        <v>223.8</v>
      </c>
      <c r="G723" s="207">
        <f t="shared" si="105"/>
        <v>0.29547406681439609</v>
      </c>
      <c r="H723" s="208">
        <f>IF(D723=0,0,D723/B723)</f>
        <v>2.2383578316637021</v>
      </c>
    </row>
    <row r="724" spans="1:8" s="7" customFormat="1" ht="82.5">
      <c r="A724" s="199" t="s">
        <v>68</v>
      </c>
      <c r="B724" s="206">
        <f>SUM(B729,B734)</f>
        <v>366601.2</v>
      </c>
      <c r="C724" s="296">
        <f>SUM(C729,C734)</f>
        <v>1125041.5</v>
      </c>
      <c r="D724" s="200">
        <f>SUM(D729,D734)</f>
        <v>390457</v>
      </c>
      <c r="E724" s="200">
        <v>34.700000000000003</v>
      </c>
      <c r="F724" s="201">
        <v>106.5</v>
      </c>
      <c r="G724" s="202">
        <f t="shared" si="105"/>
        <v>0.34706008622793028</v>
      </c>
      <c r="H724" s="203">
        <f>IF(D724=0,0,D724/B724)</f>
        <v>1.06507289119621</v>
      </c>
    </row>
    <row r="725" spans="1:8" s="7" customFormat="1" ht="17.25">
      <c r="A725" s="204" t="s">
        <v>2</v>
      </c>
      <c r="B725" s="206"/>
      <c r="C725" s="297"/>
      <c r="D725" s="205"/>
      <c r="E725" s="205"/>
      <c r="F725" s="206"/>
      <c r="G725" s="207"/>
      <c r="H725" s="208"/>
    </row>
    <row r="726" spans="1:8" s="7" customFormat="1" ht="17.25">
      <c r="A726" s="204" t="s">
        <v>3</v>
      </c>
      <c r="B726" s="210">
        <f t="shared" ref="B726:D728" si="106">SUM(B731,B736)</f>
        <v>326105.40000000002</v>
      </c>
      <c r="C726" s="292">
        <f t="shared" si="106"/>
        <v>441421.5</v>
      </c>
      <c r="D726" s="209">
        <f t="shared" si="106"/>
        <v>225733</v>
      </c>
      <c r="E726" s="209">
        <v>51.1</v>
      </c>
      <c r="F726" s="210">
        <v>69.2</v>
      </c>
      <c r="G726" s="207">
        <f t="shared" si="105"/>
        <v>0.51137744763225168</v>
      </c>
      <c r="H726" s="208">
        <f>IF(D726=0,0,D726/B726)</f>
        <v>0.6922087153417269</v>
      </c>
    </row>
    <row r="727" spans="1:8" s="7" customFormat="1" ht="17.25">
      <c r="A727" s="204" t="s">
        <v>4</v>
      </c>
      <c r="B727" s="210">
        <f t="shared" si="106"/>
        <v>9691.1</v>
      </c>
      <c r="C727" s="292">
        <f t="shared" si="106"/>
        <v>635395.1</v>
      </c>
      <c r="D727" s="209">
        <f t="shared" si="106"/>
        <v>163231</v>
      </c>
      <c r="E727" s="209">
        <v>25.7</v>
      </c>
      <c r="F727" s="210">
        <v>1684.3</v>
      </c>
      <c r="G727" s="207">
        <f t="shared" si="105"/>
        <v>0.2568968504793317</v>
      </c>
      <c r="H727" s="208">
        <f>IF(D727=0,0,D727/B727)</f>
        <v>16.843392390956652</v>
      </c>
    </row>
    <row r="728" spans="1:8" s="7" customFormat="1" ht="34.5">
      <c r="A728" s="204" t="s">
        <v>8</v>
      </c>
      <c r="B728" s="210">
        <f t="shared" si="106"/>
        <v>30804.7</v>
      </c>
      <c r="C728" s="292">
        <f t="shared" si="106"/>
        <v>48224.9</v>
      </c>
      <c r="D728" s="209">
        <f t="shared" si="106"/>
        <v>1493</v>
      </c>
      <c r="E728" s="209">
        <v>3.1</v>
      </c>
      <c r="F728" s="210">
        <v>4.8</v>
      </c>
      <c r="G728" s="214">
        <f t="shared" si="105"/>
        <v>3.0959110335117335E-2</v>
      </c>
      <c r="H728" s="215">
        <f>IF(D728=0,0,D728/B728)</f>
        <v>4.8466630092161261E-2</v>
      </c>
    </row>
    <row r="729" spans="1:8" s="241" customFormat="1" ht="66">
      <c r="A729" s="230" t="s">
        <v>34</v>
      </c>
      <c r="B729" s="217">
        <f t="shared" ref="B729" si="107">SUM(B731:B733)</f>
        <v>366601.2</v>
      </c>
      <c r="C729" s="284">
        <f>SUM(C731:C733)</f>
        <v>1125041.5</v>
      </c>
      <c r="D729" s="217">
        <f t="shared" ref="D729" si="108">SUM(D731:D733)</f>
        <v>390457</v>
      </c>
      <c r="E729" s="220">
        <v>34.700000000000003</v>
      </c>
      <c r="F729" s="217">
        <v>106.5</v>
      </c>
      <c r="G729" s="202">
        <f t="shared" si="105"/>
        <v>0.34706008622793028</v>
      </c>
      <c r="H729" s="203">
        <f>IF(D729=0,0,D729/B729)</f>
        <v>1.06507289119621</v>
      </c>
    </row>
    <row r="730" spans="1:8" s="241" customFormat="1">
      <c r="A730" s="221" t="s">
        <v>2</v>
      </c>
      <c r="B730" s="226"/>
      <c r="C730" s="286"/>
      <c r="D730" s="226"/>
      <c r="E730" s="219"/>
      <c r="F730" s="222"/>
      <c r="G730" s="207"/>
      <c r="H730" s="208"/>
    </row>
    <row r="731" spans="1:8" s="241" customFormat="1">
      <c r="A731" s="221" t="s">
        <v>3</v>
      </c>
      <c r="B731" s="232">
        <v>326105.40000000002</v>
      </c>
      <c r="C731" s="286">
        <v>441421.5</v>
      </c>
      <c r="D731" s="226">
        <v>225733</v>
      </c>
      <c r="E731" s="225">
        <v>51.1</v>
      </c>
      <c r="F731" s="226">
        <v>69.2</v>
      </c>
      <c r="G731" s="207">
        <f t="shared" si="105"/>
        <v>0.51137744763225168</v>
      </c>
      <c r="H731" s="208">
        <f>IF(D731=0,0,D731/B731)</f>
        <v>0.6922087153417269</v>
      </c>
    </row>
    <row r="732" spans="1:8" s="241" customFormat="1">
      <c r="A732" s="221" t="s">
        <v>4</v>
      </c>
      <c r="B732" s="223">
        <v>9691.1</v>
      </c>
      <c r="C732" s="286">
        <v>635395.1</v>
      </c>
      <c r="D732" s="226">
        <v>163231</v>
      </c>
      <c r="E732" s="225">
        <v>25.7</v>
      </c>
      <c r="F732" s="226">
        <v>1684.3</v>
      </c>
      <c r="G732" s="207">
        <f t="shared" si="105"/>
        <v>0.2568968504793317</v>
      </c>
      <c r="H732" s="208">
        <f>IF(D732=0,0,D732/B732)</f>
        <v>16.843392390956652</v>
      </c>
    </row>
    <row r="733" spans="1:8" s="241" customFormat="1" ht="33">
      <c r="A733" s="233" t="s">
        <v>8</v>
      </c>
      <c r="B733" s="227">
        <v>30804.7</v>
      </c>
      <c r="C733" s="287">
        <v>48224.9</v>
      </c>
      <c r="D733" s="229">
        <v>1493</v>
      </c>
      <c r="E733" s="228">
        <v>3.1</v>
      </c>
      <c r="F733" s="229">
        <v>4.8</v>
      </c>
      <c r="G733" s="214">
        <f t="shared" si="105"/>
        <v>3.0959110335117335E-2</v>
      </c>
      <c r="H733" s="215">
        <f>IF(D733=0,0,D733/B733)</f>
        <v>4.8466630092161261E-2</v>
      </c>
    </row>
    <row r="734" spans="1:8" ht="49.5" hidden="1">
      <c r="A734" s="216" t="s">
        <v>17</v>
      </c>
      <c r="B734" s="222" t="s">
        <v>5</v>
      </c>
      <c r="C734" s="218" t="s">
        <v>5</v>
      </c>
      <c r="D734" s="219" t="s">
        <v>5</v>
      </c>
      <c r="E734" s="219" t="s">
        <v>5</v>
      </c>
      <c r="F734" s="219" t="s">
        <v>5</v>
      </c>
      <c r="G734" s="331" t="e">
        <f t="shared" si="105"/>
        <v>#VALUE!</v>
      </c>
      <c r="H734" s="208" t="e">
        <f>IF(D734=0,0,D734/B734)</f>
        <v>#VALUE!</v>
      </c>
    </row>
    <row r="735" spans="1:8" hidden="1">
      <c r="A735" s="221" t="s">
        <v>2</v>
      </c>
      <c r="B735" s="226"/>
      <c r="C735" s="224"/>
      <c r="D735" s="225"/>
      <c r="E735" s="225"/>
      <c r="F735" s="225"/>
      <c r="G735" s="331"/>
      <c r="H735" s="208"/>
    </row>
    <row r="736" spans="1:8" hidden="1">
      <c r="A736" s="221" t="s">
        <v>3</v>
      </c>
      <c r="B736" s="226" t="s">
        <v>5</v>
      </c>
      <c r="C736" s="224" t="s">
        <v>5</v>
      </c>
      <c r="D736" s="225" t="s">
        <v>5</v>
      </c>
      <c r="E736" s="225" t="s">
        <v>5</v>
      </c>
      <c r="F736" s="225" t="s">
        <v>5</v>
      </c>
      <c r="G736" s="331" t="e">
        <f t="shared" si="105"/>
        <v>#VALUE!</v>
      </c>
      <c r="H736" s="208" t="e">
        <f t="shared" ref="H736:H737" si="109">IF(D736=0,0,D736/B736)</f>
        <v>#VALUE!</v>
      </c>
    </row>
    <row r="737" spans="1:8" hidden="1">
      <c r="A737" s="221" t="s">
        <v>4</v>
      </c>
      <c r="B737" s="226" t="s">
        <v>5</v>
      </c>
      <c r="C737" s="224" t="s">
        <v>5</v>
      </c>
      <c r="D737" s="225" t="s">
        <v>5</v>
      </c>
      <c r="E737" s="225" t="s">
        <v>5</v>
      </c>
      <c r="F737" s="225" t="s">
        <v>5</v>
      </c>
      <c r="G737" s="331" t="e">
        <f t="shared" si="105"/>
        <v>#VALUE!</v>
      </c>
      <c r="H737" s="208" t="e">
        <f t="shared" si="109"/>
        <v>#VALUE!</v>
      </c>
    </row>
    <row r="738" spans="1:8" ht="33" hidden="1">
      <c r="A738" s="233" t="s">
        <v>8</v>
      </c>
      <c r="B738" s="229" t="s">
        <v>5</v>
      </c>
      <c r="C738" s="234" t="s">
        <v>5</v>
      </c>
      <c r="D738" s="228" t="s">
        <v>5</v>
      </c>
      <c r="E738" s="228" t="s">
        <v>5</v>
      </c>
      <c r="F738" s="228" t="s">
        <v>5</v>
      </c>
      <c r="G738" s="332" t="e">
        <f t="shared" si="105"/>
        <v>#VALUE!</v>
      </c>
      <c r="H738" s="215" t="e">
        <f>IF(D738=0,0,D738/B738)</f>
        <v>#VALUE!</v>
      </c>
    </row>
    <row r="739" spans="1:8" s="7" customFormat="1" ht="88.5" customHeight="1">
      <c r="A739" s="199" t="s">
        <v>69</v>
      </c>
      <c r="B739" s="201">
        <f>SUM(B744)</f>
        <v>16957.400000000001</v>
      </c>
      <c r="C739" s="333">
        <f>SUM(C744,C749,C754,C759,C764,C769,C774,C779)</f>
        <v>56481.599999999999</v>
      </c>
      <c r="D739" s="201">
        <f>SUM(D744,D749,D754,D759,D764,D769,D774,D779)</f>
        <v>21584.9</v>
      </c>
      <c r="E739" s="296">
        <v>38.200000000000003</v>
      </c>
      <c r="F739" s="201">
        <v>127.3</v>
      </c>
      <c r="G739" s="207">
        <f t="shared" si="105"/>
        <v>0.38215808334041534</v>
      </c>
      <c r="H739" s="208">
        <f>IF(D739=0,0,D739/B739)</f>
        <v>1.2728897118662059</v>
      </c>
    </row>
    <row r="740" spans="1:8" s="7" customFormat="1" ht="17.25">
      <c r="A740" s="204" t="s">
        <v>2</v>
      </c>
      <c r="B740" s="206"/>
      <c r="C740" s="334"/>
      <c r="D740" s="206"/>
      <c r="E740" s="297"/>
      <c r="F740" s="206"/>
      <c r="G740" s="326"/>
      <c r="H740" s="208"/>
    </row>
    <row r="741" spans="1:8" s="7" customFormat="1" ht="17.25">
      <c r="A741" s="204" t="s">
        <v>3</v>
      </c>
      <c r="B741" s="206" t="s">
        <v>5</v>
      </c>
      <c r="C741" s="335" t="s">
        <v>5</v>
      </c>
      <c r="D741" s="210" t="s">
        <v>5</v>
      </c>
      <c r="E741" s="292" t="s">
        <v>5</v>
      </c>
      <c r="F741" s="210" t="s">
        <v>5</v>
      </c>
      <c r="G741" s="207" t="e">
        <f t="shared" si="105"/>
        <v>#VALUE!</v>
      </c>
      <c r="H741" s="208" t="e">
        <f>IF(D741=0,0,D741/B741)</f>
        <v>#VALUE!</v>
      </c>
    </row>
    <row r="742" spans="1:8" s="7" customFormat="1" ht="17.25">
      <c r="A742" s="204" t="s">
        <v>4</v>
      </c>
      <c r="B742" s="226" t="str">
        <f t="shared" ref="B742:B743" si="110">B747</f>
        <v>-</v>
      </c>
      <c r="C742" s="335" t="s">
        <v>5</v>
      </c>
      <c r="D742" s="210" t="s">
        <v>5</v>
      </c>
      <c r="E742" s="292" t="s">
        <v>5</v>
      </c>
      <c r="F742" s="210" t="s">
        <v>5</v>
      </c>
      <c r="G742" s="207" t="e">
        <f t="shared" si="105"/>
        <v>#VALUE!</v>
      </c>
      <c r="H742" s="208" t="e">
        <f>IF(D742=0,0,D742/B742)</f>
        <v>#VALUE!</v>
      </c>
    </row>
    <row r="743" spans="1:8" s="7" customFormat="1" ht="34.5">
      <c r="A743" s="211" t="s">
        <v>8</v>
      </c>
      <c r="B743" s="213">
        <f t="shared" si="110"/>
        <v>16957.400000000001</v>
      </c>
      <c r="C743" s="336">
        <f>SUM(C748,C753,C758,C763,C768,C773,C778,C783)</f>
        <v>56481.599999999999</v>
      </c>
      <c r="D743" s="315">
        <f>SUM(D748,D753,D758,D763,D768,D773,D778,D783)</f>
        <v>21584.9</v>
      </c>
      <c r="E743" s="298">
        <v>38.200000000000003</v>
      </c>
      <c r="F743" s="213">
        <v>127.3</v>
      </c>
      <c r="G743" s="207">
        <f t="shared" si="105"/>
        <v>0.38215808334041534</v>
      </c>
      <c r="H743" s="208">
        <f>IF(D743=0,0,D743/B743)</f>
        <v>1.2728897118662059</v>
      </c>
    </row>
    <row r="744" spans="1:8" ht="49.5">
      <c r="A744" s="230" t="s">
        <v>26</v>
      </c>
      <c r="B744" s="217">
        <f>SUM(B746,B747,B748)</f>
        <v>16957.400000000001</v>
      </c>
      <c r="C744" s="231">
        <f t="shared" ref="C744:D744" si="111">SUM(C746,C747,C748)</f>
        <v>56246.6</v>
      </c>
      <c r="D744" s="220">
        <f t="shared" si="111"/>
        <v>21445.9</v>
      </c>
      <c r="E744" s="220">
        <v>38.200000000000003</v>
      </c>
      <c r="F744" s="217">
        <v>127.3</v>
      </c>
      <c r="G744" s="202">
        <f t="shared" si="105"/>
        <v>0.38128349091322855</v>
      </c>
      <c r="H744" s="203">
        <f>IF(D744=0,0,D744/B744)</f>
        <v>1.2646927005319211</v>
      </c>
    </row>
    <row r="745" spans="1:8">
      <c r="A745" s="221" t="s">
        <v>2</v>
      </c>
      <c r="B745" s="222"/>
      <c r="C745" s="218"/>
      <c r="D745" s="219"/>
      <c r="E745" s="219"/>
      <c r="F745" s="222"/>
      <c r="G745" s="327"/>
      <c r="H745" s="208"/>
    </row>
    <row r="746" spans="1:8" s="7" customFormat="1">
      <c r="A746" s="221" t="s">
        <v>3</v>
      </c>
      <c r="B746" s="206" t="s">
        <v>5</v>
      </c>
      <c r="C746" s="297" t="s">
        <v>5</v>
      </c>
      <c r="D746" s="205" t="s">
        <v>5</v>
      </c>
      <c r="E746" s="205" t="s">
        <v>5</v>
      </c>
      <c r="F746" s="206" t="s">
        <v>5</v>
      </c>
      <c r="G746" s="207" t="e">
        <f t="shared" ref="G746" si="112">IF(C746=0,0,D746/C746)</f>
        <v>#VALUE!</v>
      </c>
      <c r="H746" s="208" t="e">
        <f>IF(D746=0,0,D746/B746)</f>
        <v>#VALUE!</v>
      </c>
    </row>
    <row r="747" spans="1:8">
      <c r="A747" s="221" t="s">
        <v>4</v>
      </c>
      <c r="B747" s="226" t="s">
        <v>5</v>
      </c>
      <c r="C747" s="224" t="s">
        <v>5</v>
      </c>
      <c r="D747" s="225" t="s">
        <v>5</v>
      </c>
      <c r="E747" s="225" t="s">
        <v>5</v>
      </c>
      <c r="F747" s="226" t="s">
        <v>5</v>
      </c>
      <c r="G747" s="207"/>
      <c r="H747" s="208"/>
    </row>
    <row r="748" spans="1:8" ht="33">
      <c r="A748" s="233" t="s">
        <v>8</v>
      </c>
      <c r="B748" s="229">
        <v>16957.400000000001</v>
      </c>
      <c r="C748" s="234">
        <v>56246.6</v>
      </c>
      <c r="D748" s="228">
        <v>21445.9</v>
      </c>
      <c r="E748" s="228">
        <v>38.200000000000003</v>
      </c>
      <c r="F748" s="229">
        <v>127.3</v>
      </c>
      <c r="G748" s="214">
        <f t="shared" si="105"/>
        <v>0.38128349091322855</v>
      </c>
      <c r="H748" s="215">
        <f>IF(D748=0,0,D748/B748)</f>
        <v>1.2646927005319211</v>
      </c>
    </row>
    <row r="749" spans="1:8" ht="49.5">
      <c r="A749" s="230" t="s">
        <v>14</v>
      </c>
      <c r="B749" s="217" t="s">
        <v>5</v>
      </c>
      <c r="C749" s="231">
        <f>SUM(C751,C752,C753)</f>
        <v>42</v>
      </c>
      <c r="D749" s="220">
        <f t="shared" ref="D749" si="113">SUM(D751,D752,D753)</f>
        <v>0</v>
      </c>
      <c r="E749" s="220">
        <v>0</v>
      </c>
      <c r="F749" s="217" t="s">
        <v>5</v>
      </c>
      <c r="G749" s="202">
        <f t="shared" si="105"/>
        <v>0</v>
      </c>
      <c r="H749" s="203">
        <f>IF(D749=0,0,D749/B749)</f>
        <v>0</v>
      </c>
    </row>
    <row r="750" spans="1:8">
      <c r="A750" s="221" t="s">
        <v>2</v>
      </c>
      <c r="B750" s="222"/>
      <c r="C750" s="218"/>
      <c r="D750" s="219"/>
      <c r="E750" s="219"/>
      <c r="F750" s="222"/>
      <c r="G750" s="327"/>
      <c r="H750" s="208"/>
    </row>
    <row r="751" spans="1:8">
      <c r="A751" s="221" t="s">
        <v>3</v>
      </c>
      <c r="B751" s="206" t="s">
        <v>5</v>
      </c>
      <c r="C751" s="297" t="s">
        <v>5</v>
      </c>
      <c r="D751" s="205" t="s">
        <v>5</v>
      </c>
      <c r="E751" s="205" t="s">
        <v>5</v>
      </c>
      <c r="F751" s="206" t="s">
        <v>5</v>
      </c>
      <c r="G751" s="207" t="e">
        <f t="shared" ref="G751" si="114">IF(C751=0,0,D751/C751)</f>
        <v>#VALUE!</v>
      </c>
      <c r="H751" s="208" t="e">
        <f>IF(D751=0,0,D751/B751)</f>
        <v>#VALUE!</v>
      </c>
    </row>
    <row r="752" spans="1:8">
      <c r="A752" s="221" t="s">
        <v>4</v>
      </c>
      <c r="B752" s="226" t="s">
        <v>5</v>
      </c>
      <c r="C752" s="224" t="s">
        <v>5</v>
      </c>
      <c r="D752" s="225" t="s">
        <v>5</v>
      </c>
      <c r="E752" s="225" t="s">
        <v>5</v>
      </c>
      <c r="F752" s="226" t="s">
        <v>5</v>
      </c>
      <c r="G752" s="207"/>
      <c r="H752" s="208"/>
    </row>
    <row r="753" spans="1:8" ht="33">
      <c r="A753" s="233" t="s">
        <v>8</v>
      </c>
      <c r="B753" s="229" t="s">
        <v>5</v>
      </c>
      <c r="C753" s="234">
        <v>42</v>
      </c>
      <c r="D753" s="228">
        <v>0</v>
      </c>
      <c r="E753" s="228">
        <v>0</v>
      </c>
      <c r="F753" s="229" t="s">
        <v>5</v>
      </c>
      <c r="G753" s="214">
        <f t="shared" ref="G753:G754" si="115">IF(C753=0,0,D753/C753)</f>
        <v>0</v>
      </c>
      <c r="H753" s="215">
        <f>IF(D753=0,0,D753/B753)</f>
        <v>0</v>
      </c>
    </row>
    <row r="754" spans="1:8" ht="49.5">
      <c r="A754" s="230" t="s">
        <v>15</v>
      </c>
      <c r="B754" s="217" t="s">
        <v>5</v>
      </c>
      <c r="C754" s="231">
        <f t="shared" ref="C754:D754" si="116">SUM(C756,C757,C758)</f>
        <v>40.5</v>
      </c>
      <c r="D754" s="220">
        <f t="shared" si="116"/>
        <v>40.5</v>
      </c>
      <c r="E754" s="220">
        <v>100</v>
      </c>
      <c r="F754" s="217" t="s">
        <v>5</v>
      </c>
      <c r="G754" s="202">
        <f t="shared" si="115"/>
        <v>1</v>
      </c>
      <c r="H754" s="203" t="e">
        <f>IF(D754=0,0,D754/B754)</f>
        <v>#VALUE!</v>
      </c>
    </row>
    <row r="755" spans="1:8">
      <c r="A755" s="221" t="s">
        <v>2</v>
      </c>
      <c r="B755" s="222"/>
      <c r="C755" s="218"/>
      <c r="D755" s="219"/>
      <c r="E755" s="219"/>
      <c r="F755" s="222"/>
      <c r="G755" s="327"/>
      <c r="H755" s="208"/>
    </row>
    <row r="756" spans="1:8">
      <c r="A756" s="221" t="s">
        <v>3</v>
      </c>
      <c r="B756" s="206" t="s">
        <v>5</v>
      </c>
      <c r="C756" s="297" t="s">
        <v>5</v>
      </c>
      <c r="D756" s="205" t="s">
        <v>5</v>
      </c>
      <c r="E756" s="205" t="s">
        <v>5</v>
      </c>
      <c r="F756" s="206" t="s">
        <v>5</v>
      </c>
      <c r="G756" s="207" t="e">
        <f t="shared" ref="G756" si="117">IF(C756=0,0,D756/C756)</f>
        <v>#VALUE!</v>
      </c>
      <c r="H756" s="208" t="e">
        <f>IF(D756=0,0,D756/B756)</f>
        <v>#VALUE!</v>
      </c>
    </row>
    <row r="757" spans="1:8">
      <c r="A757" s="221" t="s">
        <v>4</v>
      </c>
      <c r="B757" s="226" t="s">
        <v>5</v>
      </c>
      <c r="C757" s="224" t="s">
        <v>5</v>
      </c>
      <c r="D757" s="225" t="s">
        <v>5</v>
      </c>
      <c r="E757" s="225" t="s">
        <v>5</v>
      </c>
      <c r="F757" s="226" t="s">
        <v>5</v>
      </c>
      <c r="G757" s="207"/>
      <c r="H757" s="208"/>
    </row>
    <row r="758" spans="1:8" ht="33">
      <c r="A758" s="233" t="s">
        <v>8</v>
      </c>
      <c r="B758" s="229" t="s">
        <v>5</v>
      </c>
      <c r="C758" s="234">
        <v>40.5</v>
      </c>
      <c r="D758" s="228">
        <v>40.5</v>
      </c>
      <c r="E758" s="228">
        <v>100</v>
      </c>
      <c r="F758" s="229" t="s">
        <v>5</v>
      </c>
      <c r="G758" s="214">
        <f t="shared" ref="G758:G759" si="118">IF(C758=0,0,D758/C758)</f>
        <v>1</v>
      </c>
      <c r="H758" s="215" t="e">
        <f>IF(D758=0,0,D758/B758)</f>
        <v>#VALUE!</v>
      </c>
    </row>
    <row r="759" spans="1:8" ht="49.5" hidden="1">
      <c r="A759" s="230" t="s">
        <v>20</v>
      </c>
      <c r="B759" s="217" t="s">
        <v>5</v>
      </c>
      <c r="C759" s="231">
        <f t="shared" ref="C759:D759" si="119">SUM(C761,C762,C763)</f>
        <v>0</v>
      </c>
      <c r="D759" s="220">
        <f t="shared" si="119"/>
        <v>0</v>
      </c>
      <c r="E759" s="220" t="s">
        <v>5</v>
      </c>
      <c r="F759" s="217" t="s">
        <v>5</v>
      </c>
      <c r="G759" s="202">
        <f t="shared" si="118"/>
        <v>0</v>
      </c>
      <c r="H759" s="203">
        <f>IF(D759=0,0,D759/B759)</f>
        <v>0</v>
      </c>
    </row>
    <row r="760" spans="1:8" hidden="1">
      <c r="A760" s="221" t="s">
        <v>2</v>
      </c>
      <c r="B760" s="222"/>
      <c r="C760" s="218"/>
      <c r="D760" s="219"/>
      <c r="E760" s="219"/>
      <c r="F760" s="222"/>
      <c r="G760" s="327"/>
      <c r="H760" s="208"/>
    </row>
    <row r="761" spans="1:8" hidden="1">
      <c r="A761" s="221" t="s">
        <v>3</v>
      </c>
      <c r="B761" s="206" t="s">
        <v>5</v>
      </c>
      <c r="C761" s="297" t="s">
        <v>5</v>
      </c>
      <c r="D761" s="205" t="s">
        <v>5</v>
      </c>
      <c r="E761" s="205" t="s">
        <v>5</v>
      </c>
      <c r="F761" s="206" t="s">
        <v>5</v>
      </c>
      <c r="G761" s="207" t="e">
        <f t="shared" ref="G761" si="120">IF(C761=0,0,D761/C761)</f>
        <v>#VALUE!</v>
      </c>
      <c r="H761" s="208" t="e">
        <f>IF(D761=0,0,D761/B761)</f>
        <v>#VALUE!</v>
      </c>
    </row>
    <row r="762" spans="1:8" hidden="1">
      <c r="A762" s="221" t="s">
        <v>4</v>
      </c>
      <c r="B762" s="226" t="s">
        <v>5</v>
      </c>
      <c r="C762" s="224" t="s">
        <v>5</v>
      </c>
      <c r="D762" s="225" t="s">
        <v>5</v>
      </c>
      <c r="E762" s="225" t="s">
        <v>5</v>
      </c>
      <c r="F762" s="226" t="s">
        <v>5</v>
      </c>
      <c r="G762" s="207"/>
      <c r="H762" s="208"/>
    </row>
    <row r="763" spans="1:8" ht="33" hidden="1">
      <c r="A763" s="233" t="s">
        <v>8</v>
      </c>
      <c r="B763" s="229" t="s">
        <v>5</v>
      </c>
      <c r="C763" s="234" t="s">
        <v>5</v>
      </c>
      <c r="D763" s="228" t="s">
        <v>5</v>
      </c>
      <c r="E763" s="228" t="s">
        <v>5</v>
      </c>
      <c r="F763" s="229" t="s">
        <v>5</v>
      </c>
      <c r="G763" s="214" t="e">
        <f t="shared" ref="G763:G764" si="121">IF(C763=0,0,D763/C763)</f>
        <v>#VALUE!</v>
      </c>
      <c r="H763" s="215" t="e">
        <f>IF(D763=0,0,D763/B763)</f>
        <v>#VALUE!</v>
      </c>
    </row>
    <row r="764" spans="1:8" ht="49.5">
      <c r="A764" s="230" t="s">
        <v>21</v>
      </c>
      <c r="B764" s="217" t="s">
        <v>5</v>
      </c>
      <c r="C764" s="231">
        <f t="shared" ref="C764:D764" si="122">SUM(C766,C767,C768)</f>
        <v>8</v>
      </c>
      <c r="D764" s="220">
        <f t="shared" si="122"/>
        <v>8</v>
      </c>
      <c r="E764" s="220">
        <v>100</v>
      </c>
      <c r="F764" s="217" t="s">
        <v>5</v>
      </c>
      <c r="G764" s="202">
        <f t="shared" si="121"/>
        <v>1</v>
      </c>
      <c r="H764" s="203" t="e">
        <f>IF(D764=0,0,D764/B764)</f>
        <v>#VALUE!</v>
      </c>
    </row>
    <row r="765" spans="1:8">
      <c r="A765" s="221" t="s">
        <v>2</v>
      </c>
      <c r="B765" s="222"/>
      <c r="C765" s="218"/>
      <c r="D765" s="219"/>
      <c r="E765" s="219"/>
      <c r="F765" s="222"/>
      <c r="G765" s="327"/>
      <c r="H765" s="208"/>
    </row>
    <row r="766" spans="1:8">
      <c r="A766" s="221" t="s">
        <v>3</v>
      </c>
      <c r="B766" s="206" t="s">
        <v>5</v>
      </c>
      <c r="C766" s="297" t="s">
        <v>5</v>
      </c>
      <c r="D766" s="205" t="s">
        <v>5</v>
      </c>
      <c r="E766" s="205" t="s">
        <v>5</v>
      </c>
      <c r="F766" s="206" t="s">
        <v>5</v>
      </c>
      <c r="G766" s="207" t="e">
        <f t="shared" ref="G766" si="123">IF(C766=0,0,D766/C766)</f>
        <v>#VALUE!</v>
      </c>
      <c r="H766" s="208" t="e">
        <f>IF(D766=0,0,D766/B766)</f>
        <v>#VALUE!</v>
      </c>
    </row>
    <row r="767" spans="1:8">
      <c r="A767" s="221" t="s">
        <v>4</v>
      </c>
      <c r="B767" s="226" t="s">
        <v>5</v>
      </c>
      <c r="C767" s="224" t="s">
        <v>5</v>
      </c>
      <c r="D767" s="225" t="s">
        <v>5</v>
      </c>
      <c r="E767" s="225" t="s">
        <v>5</v>
      </c>
      <c r="F767" s="226" t="s">
        <v>5</v>
      </c>
      <c r="G767" s="207"/>
      <c r="H767" s="208"/>
    </row>
    <row r="768" spans="1:8" ht="33">
      <c r="A768" s="233" t="s">
        <v>8</v>
      </c>
      <c r="B768" s="229" t="s">
        <v>5</v>
      </c>
      <c r="C768" s="234">
        <v>8</v>
      </c>
      <c r="D768" s="228">
        <v>8</v>
      </c>
      <c r="E768" s="228">
        <v>100</v>
      </c>
      <c r="F768" s="229" t="s">
        <v>5</v>
      </c>
      <c r="G768" s="214">
        <f t="shared" ref="G768:G769" si="124">IF(C768=0,0,D768/C768)</f>
        <v>1</v>
      </c>
      <c r="H768" s="215" t="e">
        <f>IF(D768=0,0,D768/B768)</f>
        <v>#VALUE!</v>
      </c>
    </row>
    <row r="769" spans="1:8" ht="49.5">
      <c r="A769" s="230" t="s">
        <v>16</v>
      </c>
      <c r="B769" s="217" t="s">
        <v>5</v>
      </c>
      <c r="C769" s="231">
        <f t="shared" ref="C769:D769" si="125">SUM(C771,C772,C773)</f>
        <v>60</v>
      </c>
      <c r="D769" s="220">
        <f t="shared" si="125"/>
        <v>38.5</v>
      </c>
      <c r="E769" s="220">
        <v>64.2</v>
      </c>
      <c r="F769" s="217" t="s">
        <v>5</v>
      </c>
      <c r="G769" s="202">
        <f t="shared" si="124"/>
        <v>0.64166666666666672</v>
      </c>
      <c r="H769" s="203" t="e">
        <f>IF(D769=0,0,D769/B769)</f>
        <v>#VALUE!</v>
      </c>
    </row>
    <row r="770" spans="1:8">
      <c r="A770" s="221" t="s">
        <v>2</v>
      </c>
      <c r="B770" s="222"/>
      <c r="C770" s="218"/>
      <c r="D770" s="219"/>
      <c r="E770" s="219"/>
      <c r="F770" s="222"/>
      <c r="G770" s="327"/>
      <c r="H770" s="208"/>
    </row>
    <row r="771" spans="1:8">
      <c r="A771" s="221" t="s">
        <v>3</v>
      </c>
      <c r="B771" s="206" t="s">
        <v>5</v>
      </c>
      <c r="C771" s="297" t="s">
        <v>5</v>
      </c>
      <c r="D771" s="205" t="s">
        <v>5</v>
      </c>
      <c r="E771" s="205" t="s">
        <v>5</v>
      </c>
      <c r="F771" s="206" t="s">
        <v>5</v>
      </c>
      <c r="G771" s="207" t="e">
        <f t="shared" ref="G771" si="126">IF(C771=0,0,D771/C771)</f>
        <v>#VALUE!</v>
      </c>
      <c r="H771" s="208" t="e">
        <f>IF(D771=0,0,D771/B771)</f>
        <v>#VALUE!</v>
      </c>
    </row>
    <row r="772" spans="1:8">
      <c r="A772" s="233" t="s">
        <v>4</v>
      </c>
      <c r="B772" s="229" t="s">
        <v>5</v>
      </c>
      <c r="C772" s="234" t="s">
        <v>5</v>
      </c>
      <c r="D772" s="228" t="s">
        <v>5</v>
      </c>
      <c r="E772" s="228" t="s">
        <v>5</v>
      </c>
      <c r="F772" s="229" t="s">
        <v>5</v>
      </c>
      <c r="G772" s="214"/>
      <c r="H772" s="215"/>
    </row>
    <row r="773" spans="1:8" ht="33">
      <c r="A773" s="233" t="s">
        <v>8</v>
      </c>
      <c r="B773" s="229" t="s">
        <v>5</v>
      </c>
      <c r="C773" s="234">
        <v>60</v>
      </c>
      <c r="D773" s="228">
        <v>38.5</v>
      </c>
      <c r="E773" s="228">
        <v>64.2</v>
      </c>
      <c r="F773" s="229" t="s">
        <v>5</v>
      </c>
      <c r="G773" s="214">
        <f t="shared" ref="G773:G774" si="127">IF(C773=0,0,D773/C773)</f>
        <v>0.64166666666666672</v>
      </c>
      <c r="H773" s="215" t="e">
        <f>IF(D773=0,0,D773/B773)</f>
        <v>#VALUE!</v>
      </c>
    </row>
    <row r="774" spans="1:8" ht="49.5">
      <c r="A774" s="230" t="s">
        <v>17</v>
      </c>
      <c r="B774" s="217" t="s">
        <v>5</v>
      </c>
      <c r="C774" s="231">
        <f t="shared" ref="C774:D774" si="128">SUM(C776,C777,C778)</f>
        <v>32.5</v>
      </c>
      <c r="D774" s="220">
        <f t="shared" si="128"/>
        <v>0</v>
      </c>
      <c r="E774" s="220">
        <v>0</v>
      </c>
      <c r="F774" s="217" t="s">
        <v>5</v>
      </c>
      <c r="G774" s="202">
        <f t="shared" si="127"/>
        <v>0</v>
      </c>
      <c r="H774" s="203">
        <f>IF(D774=0,0,D774/B774)</f>
        <v>0</v>
      </c>
    </row>
    <row r="775" spans="1:8">
      <c r="A775" s="221" t="s">
        <v>2</v>
      </c>
      <c r="B775" s="222"/>
      <c r="C775" s="218"/>
      <c r="D775" s="219"/>
      <c r="E775" s="219"/>
      <c r="F775" s="222"/>
      <c r="G775" s="327"/>
      <c r="H775" s="208"/>
    </row>
    <row r="776" spans="1:8">
      <c r="A776" s="221" t="s">
        <v>3</v>
      </c>
      <c r="B776" s="206" t="s">
        <v>5</v>
      </c>
      <c r="C776" s="297" t="s">
        <v>5</v>
      </c>
      <c r="D776" s="205" t="s">
        <v>5</v>
      </c>
      <c r="E776" s="205" t="s">
        <v>5</v>
      </c>
      <c r="F776" s="206" t="s">
        <v>5</v>
      </c>
      <c r="G776" s="207" t="e">
        <f t="shared" ref="G776" si="129">IF(C776=0,0,D776/C776)</f>
        <v>#VALUE!</v>
      </c>
      <c r="H776" s="208" t="e">
        <f>IF(D776=0,0,D776/B776)</f>
        <v>#VALUE!</v>
      </c>
    </row>
    <row r="777" spans="1:8">
      <c r="A777" s="221" t="s">
        <v>4</v>
      </c>
      <c r="B777" s="226" t="s">
        <v>5</v>
      </c>
      <c r="C777" s="224" t="s">
        <v>5</v>
      </c>
      <c r="D777" s="225" t="s">
        <v>5</v>
      </c>
      <c r="E777" s="225" t="s">
        <v>5</v>
      </c>
      <c r="F777" s="226" t="s">
        <v>5</v>
      </c>
      <c r="G777" s="207"/>
      <c r="H777" s="208"/>
    </row>
    <row r="778" spans="1:8" ht="33">
      <c r="A778" s="233" t="s">
        <v>8</v>
      </c>
      <c r="B778" s="229" t="s">
        <v>5</v>
      </c>
      <c r="C778" s="234">
        <v>32.5</v>
      </c>
      <c r="D778" s="228">
        <v>0</v>
      </c>
      <c r="E778" s="228">
        <v>0</v>
      </c>
      <c r="F778" s="229" t="s">
        <v>5</v>
      </c>
      <c r="G778" s="214">
        <f t="shared" ref="G778:G779" si="130">IF(C778=0,0,D778/C778)</f>
        <v>0</v>
      </c>
      <c r="H778" s="215">
        <f>IF(D778=0,0,D778/B778)</f>
        <v>0</v>
      </c>
    </row>
    <row r="779" spans="1:8" ht="66">
      <c r="A779" s="230" t="s">
        <v>58</v>
      </c>
      <c r="B779" s="217" t="s">
        <v>5</v>
      </c>
      <c r="C779" s="231">
        <f>SUM(C781,C782,C783)</f>
        <v>52</v>
      </c>
      <c r="D779" s="220">
        <f t="shared" ref="D779" si="131">SUM(D781,D782,D783)</f>
        <v>52</v>
      </c>
      <c r="E779" s="220">
        <v>100</v>
      </c>
      <c r="F779" s="217" t="s">
        <v>5</v>
      </c>
      <c r="G779" s="202">
        <f t="shared" si="130"/>
        <v>1</v>
      </c>
      <c r="H779" s="203" t="e">
        <f>IF(D779=0,0,D779/B779)</f>
        <v>#VALUE!</v>
      </c>
    </row>
    <row r="780" spans="1:8">
      <c r="A780" s="221" t="s">
        <v>2</v>
      </c>
      <c r="B780" s="222"/>
      <c r="C780" s="218"/>
      <c r="D780" s="219"/>
      <c r="E780" s="219"/>
      <c r="F780" s="222"/>
      <c r="G780" s="327"/>
      <c r="H780" s="208"/>
    </row>
    <row r="781" spans="1:8">
      <c r="A781" s="221" t="s">
        <v>3</v>
      </c>
      <c r="B781" s="206" t="s">
        <v>5</v>
      </c>
      <c r="C781" s="297" t="s">
        <v>5</v>
      </c>
      <c r="D781" s="205" t="s">
        <v>5</v>
      </c>
      <c r="E781" s="205" t="s">
        <v>5</v>
      </c>
      <c r="F781" s="206" t="s">
        <v>5</v>
      </c>
      <c r="G781" s="207" t="e">
        <f t="shared" ref="G781" si="132">IF(C781=0,0,D781/C781)</f>
        <v>#VALUE!</v>
      </c>
      <c r="H781" s="208" t="e">
        <f>IF(D781=0,0,D781/B781)</f>
        <v>#VALUE!</v>
      </c>
    </row>
    <row r="782" spans="1:8">
      <c r="A782" s="221" t="s">
        <v>4</v>
      </c>
      <c r="B782" s="226" t="s">
        <v>5</v>
      </c>
      <c r="C782" s="224" t="s">
        <v>5</v>
      </c>
      <c r="D782" s="225" t="s">
        <v>5</v>
      </c>
      <c r="E782" s="225" t="s">
        <v>5</v>
      </c>
      <c r="F782" s="226" t="s">
        <v>5</v>
      </c>
      <c r="G782" s="207"/>
      <c r="H782" s="208"/>
    </row>
    <row r="783" spans="1:8" ht="33">
      <c r="A783" s="233" t="s">
        <v>8</v>
      </c>
      <c r="B783" s="229" t="s">
        <v>5</v>
      </c>
      <c r="C783" s="234">
        <v>52</v>
      </c>
      <c r="D783" s="228">
        <v>52</v>
      </c>
      <c r="E783" s="228">
        <v>100</v>
      </c>
      <c r="F783" s="229" t="s">
        <v>5</v>
      </c>
      <c r="G783" s="214">
        <f t="shared" ref="G783" si="133">IF(C783=0,0,D783/C783)</f>
        <v>1</v>
      </c>
      <c r="H783" s="215" t="e">
        <f>IF(D783=0,0,D783/B783)</f>
        <v>#VALUE!</v>
      </c>
    </row>
    <row r="784" spans="1:8" s="7" customFormat="1">
      <c r="A784" s="199" t="s">
        <v>7</v>
      </c>
      <c r="B784" s="201">
        <f>SUM(B579,B624,B674,B724,B739)</f>
        <v>7723514.5000000009</v>
      </c>
      <c r="C784" s="296">
        <f>C786+C787+C788</f>
        <v>15814428.300000001</v>
      </c>
      <c r="D784" s="200">
        <f>D786+D787+D788</f>
        <v>8493852.9000000004</v>
      </c>
      <c r="E784" s="200">
        <v>53.7</v>
      </c>
      <c r="F784" s="201">
        <v>110</v>
      </c>
      <c r="G784" s="202">
        <f>IF(C784=0,0,D784/C784)</f>
        <v>0.53709516012033143</v>
      </c>
      <c r="H784" s="203">
        <f>IF(D784=0,0,D784/B784)</f>
        <v>1.0997393608829245</v>
      </c>
    </row>
    <row r="785" spans="1:8" s="7" customFormat="1" ht="17.25">
      <c r="A785" s="204" t="s">
        <v>2</v>
      </c>
      <c r="B785" s="206"/>
      <c r="C785" s="297"/>
      <c r="D785" s="205"/>
      <c r="E785" s="205"/>
      <c r="F785" s="206"/>
      <c r="G785" s="326"/>
      <c r="H785" s="208"/>
    </row>
    <row r="786" spans="1:8" s="7" customFormat="1" ht="17.25">
      <c r="A786" s="204" t="s">
        <v>3</v>
      </c>
      <c r="B786" s="210">
        <f t="shared" ref="B786:B787" si="134">SUM(B581,B626,B676,B726,B741)</f>
        <v>889934.79999999993</v>
      </c>
      <c r="C786" s="292">
        <f>SUM(C581,C626,C676,C726,C741)</f>
        <v>1506309.9000000001</v>
      </c>
      <c r="D786" s="209">
        <f t="shared" ref="D786:D787" si="135">SUM(D581,D626,D676,D726,D741)</f>
        <v>769642.2</v>
      </c>
      <c r="E786" s="209">
        <v>51.1</v>
      </c>
      <c r="F786" s="210">
        <v>86.5</v>
      </c>
      <c r="G786" s="207">
        <f t="shared" ref="G786:G788" si="136">IF(C786=0,0,D786/C786)</f>
        <v>0.51094545684125148</v>
      </c>
      <c r="H786" s="208">
        <f>IF(D786=0,0,D786/B786)</f>
        <v>0.8648298729300169</v>
      </c>
    </row>
    <row r="787" spans="1:8" s="7" customFormat="1" ht="17.25">
      <c r="A787" s="204" t="s">
        <v>4</v>
      </c>
      <c r="B787" s="210">
        <f t="shared" si="134"/>
        <v>5343892.9999999991</v>
      </c>
      <c r="C787" s="292">
        <f>SUM(C582,C627,C677,C727,C742)</f>
        <v>10364290.9</v>
      </c>
      <c r="D787" s="209">
        <f t="shared" si="135"/>
        <v>5936550.7999999998</v>
      </c>
      <c r="E787" s="209">
        <v>57.3</v>
      </c>
      <c r="F787" s="210">
        <v>111.1</v>
      </c>
      <c r="G787" s="207">
        <f t="shared" si="136"/>
        <v>0.57278890155427797</v>
      </c>
      <c r="H787" s="208">
        <f>IF(D787=0,0,D787/B787)</f>
        <v>1.1109037549965917</v>
      </c>
    </row>
    <row r="788" spans="1:8" s="7" customFormat="1" ht="34.5">
      <c r="A788" s="211" t="s">
        <v>8</v>
      </c>
      <c r="B788" s="213">
        <f>B743+B728+B678+B628+B583</f>
        <v>1489686.7</v>
      </c>
      <c r="C788" s="298">
        <f>C743+C728+C678+C628+C583</f>
        <v>3943827.5</v>
      </c>
      <c r="D788" s="212">
        <f>D743+D728+D678+D628+D583</f>
        <v>1787659.9000000001</v>
      </c>
      <c r="E788" s="212">
        <v>45.3</v>
      </c>
      <c r="F788" s="213">
        <v>120</v>
      </c>
      <c r="G788" s="214">
        <f t="shared" si="136"/>
        <v>0.45328044900543957</v>
      </c>
      <c r="H788" s="215">
        <f>IF(D788=0,0,D788/B788)</f>
        <v>1.2000240721757134</v>
      </c>
    </row>
    <row r="789" spans="1:8" ht="52.5" customHeight="1">
      <c r="A789" s="404" t="s">
        <v>98</v>
      </c>
      <c r="B789" s="405"/>
      <c r="C789" s="406"/>
      <c r="D789" s="406"/>
      <c r="E789" s="406"/>
      <c r="F789" s="407"/>
      <c r="G789" s="337"/>
      <c r="H789" s="338"/>
    </row>
    <row r="790" spans="1:8" ht="99" hidden="1">
      <c r="A790" s="199" t="s">
        <v>76</v>
      </c>
      <c r="B790" s="200" t="s">
        <v>5</v>
      </c>
      <c r="C790" s="200" t="s">
        <v>5</v>
      </c>
      <c r="D790" s="200" t="s">
        <v>5</v>
      </c>
      <c r="E790" s="200"/>
      <c r="F790" s="201"/>
      <c r="G790" s="202" t="e">
        <f>IF(C790=0,0,D790/C790)</f>
        <v>#VALUE!</v>
      </c>
      <c r="H790" s="203" t="e">
        <f>IF(D790=0,0,D790/B790)</f>
        <v>#VALUE!</v>
      </c>
    </row>
    <row r="791" spans="1:8" ht="17.25" hidden="1">
      <c r="A791" s="204" t="s">
        <v>2</v>
      </c>
      <c r="B791" s="205"/>
      <c r="C791" s="205"/>
      <c r="D791" s="205"/>
      <c r="E791" s="205"/>
      <c r="F791" s="206"/>
      <c r="G791" s="207"/>
      <c r="H791" s="208"/>
    </row>
    <row r="792" spans="1:8" ht="17.25" hidden="1">
      <c r="A792" s="204" t="s">
        <v>3</v>
      </c>
      <c r="B792" s="205" t="s">
        <v>5</v>
      </c>
      <c r="C792" s="205" t="s">
        <v>5</v>
      </c>
      <c r="D792" s="205" t="s">
        <v>5</v>
      </c>
      <c r="E792" s="205"/>
      <c r="F792" s="206"/>
      <c r="G792" s="207" t="e">
        <f t="shared" ref="G792:G823" si="137">IF(C792=0,0,D792/C792)</f>
        <v>#VALUE!</v>
      </c>
      <c r="H792" s="208" t="e">
        <f>IF(D792=0,0,D792/B792)</f>
        <v>#VALUE!</v>
      </c>
    </row>
    <row r="793" spans="1:8" ht="17.25" hidden="1">
      <c r="A793" s="204" t="s">
        <v>4</v>
      </c>
      <c r="B793" s="205" t="s">
        <v>5</v>
      </c>
      <c r="C793" s="205" t="s">
        <v>5</v>
      </c>
      <c r="D793" s="205" t="s">
        <v>5</v>
      </c>
      <c r="E793" s="205"/>
      <c r="F793" s="206"/>
      <c r="G793" s="207" t="e">
        <f t="shared" si="137"/>
        <v>#VALUE!</v>
      </c>
      <c r="H793" s="208" t="e">
        <f>IF(D793=0,0,D793/B793)</f>
        <v>#VALUE!</v>
      </c>
    </row>
    <row r="794" spans="1:8" ht="34.5" hidden="1">
      <c r="A794" s="211" t="s">
        <v>8</v>
      </c>
      <c r="B794" s="228" t="s">
        <v>5</v>
      </c>
      <c r="C794" s="228" t="s">
        <v>5</v>
      </c>
      <c r="D794" s="228" t="s">
        <v>5</v>
      </c>
      <c r="E794" s="228"/>
      <c r="F794" s="229"/>
      <c r="G794" s="214" t="e">
        <f t="shared" si="137"/>
        <v>#VALUE!</v>
      </c>
      <c r="H794" s="215" t="e">
        <f>IF(D794=0,0,D794/B794)</f>
        <v>#VALUE!</v>
      </c>
    </row>
    <row r="795" spans="1:8" ht="49.5" hidden="1">
      <c r="A795" s="339" t="s">
        <v>21</v>
      </c>
      <c r="B795" s="281" t="s">
        <v>5</v>
      </c>
      <c r="C795" s="281" t="s">
        <v>5</v>
      </c>
      <c r="D795" s="281" t="s">
        <v>5</v>
      </c>
      <c r="E795" s="281"/>
      <c r="F795" s="265"/>
      <c r="G795" s="214" t="e">
        <f t="shared" si="137"/>
        <v>#VALUE!</v>
      </c>
      <c r="H795" s="215" t="e">
        <f>IF(D795=0,0,D795/B795)</f>
        <v>#VALUE!</v>
      </c>
    </row>
    <row r="796" spans="1:8" s="7" customFormat="1" ht="93.75" customHeight="1">
      <c r="A796" s="199" t="s">
        <v>77</v>
      </c>
      <c r="B796" s="200">
        <f>SUM(B801,B802,B805,B803,B804,B807)</f>
        <v>452.8</v>
      </c>
      <c r="C796" s="200">
        <f>SUM(C801,C802,C805,C803,C804,C806,C807)</f>
        <v>900</v>
      </c>
      <c r="D796" s="200">
        <f>SUM(D801,D802,D805,D803,D804,D806,D807)</f>
        <v>300</v>
      </c>
      <c r="E796" s="200">
        <v>33.299999999999997</v>
      </c>
      <c r="F796" s="201">
        <v>66.3</v>
      </c>
      <c r="G796" s="202">
        <f t="shared" si="137"/>
        <v>0.33333333333333331</v>
      </c>
      <c r="H796" s="203">
        <f>IF(D796=0,0,D796/B796)</f>
        <v>0.66254416961130735</v>
      </c>
    </row>
    <row r="797" spans="1:8" ht="17.25">
      <c r="A797" s="204" t="s">
        <v>2</v>
      </c>
      <c r="B797" s="205"/>
      <c r="C797" s="205"/>
      <c r="D797" s="205"/>
      <c r="E797" s="205"/>
      <c r="F797" s="206"/>
      <c r="G797" s="207"/>
      <c r="H797" s="208"/>
    </row>
    <row r="798" spans="1:8" ht="17.25">
      <c r="A798" s="204" t="s">
        <v>3</v>
      </c>
      <c r="B798" s="209" t="s">
        <v>5</v>
      </c>
      <c r="C798" s="205" t="s">
        <v>5</v>
      </c>
      <c r="D798" s="205" t="s">
        <v>5</v>
      </c>
      <c r="E798" s="205" t="s">
        <v>5</v>
      </c>
      <c r="F798" s="206" t="s">
        <v>5</v>
      </c>
      <c r="G798" s="207" t="e">
        <f t="shared" si="137"/>
        <v>#VALUE!</v>
      </c>
      <c r="H798" s="208" t="e">
        <f t="shared" ref="H798:H808" si="138">IF(D798=0,0,D798/B798)</f>
        <v>#VALUE!</v>
      </c>
    </row>
    <row r="799" spans="1:8" s="340" customFormat="1" ht="17.25">
      <c r="A799" s="204" t="s">
        <v>4</v>
      </c>
      <c r="B799" s="209" t="s">
        <v>5</v>
      </c>
      <c r="C799" s="225" t="s">
        <v>5</v>
      </c>
      <c r="D799" s="225" t="s">
        <v>5</v>
      </c>
      <c r="E799" s="225" t="s">
        <v>5</v>
      </c>
      <c r="F799" s="226" t="s">
        <v>5</v>
      </c>
      <c r="G799" s="207" t="e">
        <f t="shared" si="137"/>
        <v>#VALUE!</v>
      </c>
      <c r="H799" s="208" t="e">
        <f t="shared" si="138"/>
        <v>#VALUE!</v>
      </c>
    </row>
    <row r="800" spans="1:8" s="340" customFormat="1" ht="34.5">
      <c r="A800" s="211" t="s">
        <v>8</v>
      </c>
      <c r="B800" s="212">
        <f>SUM(B801,B802,B805,B803,B804,B806,B807)</f>
        <v>452.8</v>
      </c>
      <c r="C800" s="212">
        <f>SUM(C801,C802,C805,C803,C804,C806,C807)</f>
        <v>900</v>
      </c>
      <c r="D800" s="212">
        <f>SUM(D801,D802,D805,D803,D804,D806,D807)</f>
        <v>300</v>
      </c>
      <c r="E800" s="212">
        <v>33.299999999999997</v>
      </c>
      <c r="F800" s="213">
        <v>66.3</v>
      </c>
      <c r="G800" s="214">
        <f t="shared" si="137"/>
        <v>0.33333333333333331</v>
      </c>
      <c r="H800" s="215">
        <f t="shared" si="138"/>
        <v>0.66254416961130735</v>
      </c>
    </row>
    <row r="801" spans="1:8" ht="49.5" hidden="1">
      <c r="A801" s="216" t="s">
        <v>26</v>
      </c>
      <c r="B801" s="219" t="s">
        <v>5</v>
      </c>
      <c r="C801" s="219" t="s">
        <v>5</v>
      </c>
      <c r="D801" s="219" t="s">
        <v>5</v>
      </c>
      <c r="E801" s="219" t="s">
        <v>5</v>
      </c>
      <c r="F801" s="222" t="s">
        <v>5</v>
      </c>
      <c r="G801" s="207" t="e">
        <f t="shared" si="137"/>
        <v>#VALUE!</v>
      </c>
      <c r="H801" s="208" t="e">
        <f t="shared" si="138"/>
        <v>#VALUE!</v>
      </c>
    </row>
    <row r="802" spans="1:8" ht="49.5" hidden="1">
      <c r="A802" s="254" t="s">
        <v>48</v>
      </c>
      <c r="B802" s="255" t="s">
        <v>5</v>
      </c>
      <c r="C802" s="255" t="s">
        <v>5</v>
      </c>
      <c r="D802" s="255" t="s">
        <v>5</v>
      </c>
      <c r="E802" s="255" t="s">
        <v>5</v>
      </c>
      <c r="F802" s="256" t="s">
        <v>5</v>
      </c>
      <c r="G802" s="252" t="e">
        <f t="shared" si="137"/>
        <v>#VALUE!</v>
      </c>
      <c r="H802" s="253" t="e">
        <f t="shared" si="138"/>
        <v>#VALUE!</v>
      </c>
    </row>
    <row r="803" spans="1:8" ht="49.5">
      <c r="A803" s="216" t="s">
        <v>15</v>
      </c>
      <c r="B803" s="219">
        <v>0</v>
      </c>
      <c r="C803" s="219">
        <v>100</v>
      </c>
      <c r="D803" s="219">
        <v>100</v>
      </c>
      <c r="E803" s="219">
        <v>100</v>
      </c>
      <c r="F803" s="222" t="s">
        <v>5</v>
      </c>
      <c r="G803" s="207">
        <f>IF(C803=0,0,D803/C803)</f>
        <v>1</v>
      </c>
      <c r="H803" s="208" t="e">
        <f>IF(D803=0,0,D803/B803)</f>
        <v>#DIV/0!</v>
      </c>
    </row>
    <row r="804" spans="1:8" ht="49.5">
      <c r="A804" s="254" t="s">
        <v>16</v>
      </c>
      <c r="B804" s="255">
        <v>0</v>
      </c>
      <c r="C804" s="255">
        <v>200</v>
      </c>
      <c r="D804" s="255">
        <v>200</v>
      </c>
      <c r="E804" s="255">
        <v>100</v>
      </c>
      <c r="F804" s="256" t="s">
        <v>5</v>
      </c>
      <c r="G804" s="252">
        <f>IF(C804=0,0,D804/C804)</f>
        <v>1</v>
      </c>
      <c r="H804" s="253" t="e">
        <f t="shared" si="138"/>
        <v>#DIV/0!</v>
      </c>
    </row>
    <row r="805" spans="1:8" ht="49.5">
      <c r="A805" s="316" t="s">
        <v>14</v>
      </c>
      <c r="B805" s="256">
        <v>452.8</v>
      </c>
      <c r="C805" s="256" t="s">
        <v>5</v>
      </c>
      <c r="D805" s="256" t="s">
        <v>5</v>
      </c>
      <c r="E805" s="256" t="s">
        <v>5</v>
      </c>
      <c r="F805" s="256" t="s">
        <v>5</v>
      </c>
      <c r="G805" s="253" t="e">
        <f>IF(C805=0,0,D805/C805)</f>
        <v>#VALUE!</v>
      </c>
      <c r="H805" s="253" t="e">
        <f t="shared" si="138"/>
        <v>#VALUE!</v>
      </c>
    </row>
    <row r="806" spans="1:8" ht="49.5" hidden="1">
      <c r="A806" s="316" t="s">
        <v>20</v>
      </c>
      <c r="B806" s="256" t="s">
        <v>5</v>
      </c>
      <c r="C806" s="256" t="s">
        <v>5</v>
      </c>
      <c r="D806" s="256" t="s">
        <v>5</v>
      </c>
      <c r="E806" s="256" t="s">
        <v>5</v>
      </c>
      <c r="F806" s="256" t="s">
        <v>5</v>
      </c>
      <c r="G806" s="253" t="e">
        <f t="shared" si="137"/>
        <v>#VALUE!</v>
      </c>
      <c r="H806" s="253" t="e">
        <f t="shared" si="138"/>
        <v>#VALUE!</v>
      </c>
    </row>
    <row r="807" spans="1:8" ht="49.5">
      <c r="A807" s="316" t="s">
        <v>17</v>
      </c>
      <c r="B807" s="256">
        <v>0</v>
      </c>
      <c r="C807" s="256">
        <v>600</v>
      </c>
      <c r="D807" s="256">
        <v>0</v>
      </c>
      <c r="E807" s="256">
        <v>0</v>
      </c>
      <c r="F807" s="256" t="s">
        <v>5</v>
      </c>
      <c r="G807" s="253">
        <f t="shared" si="137"/>
        <v>0</v>
      </c>
      <c r="H807" s="253">
        <f t="shared" si="138"/>
        <v>0</v>
      </c>
    </row>
    <row r="808" spans="1:8" s="7" customFormat="1" ht="77.25" customHeight="1">
      <c r="A808" s="290" t="s">
        <v>78</v>
      </c>
      <c r="B808" s="201">
        <f>SUM(B813)</f>
        <v>91683</v>
      </c>
      <c r="C808" s="201">
        <f>SUM(C813)</f>
        <v>110000</v>
      </c>
      <c r="D808" s="201">
        <f>SUM(D813)</f>
        <v>53634.9</v>
      </c>
      <c r="E808" s="201">
        <v>48.8</v>
      </c>
      <c r="F808" s="201">
        <v>58.5</v>
      </c>
      <c r="G808" s="202">
        <f t="shared" si="137"/>
        <v>0.48759000000000002</v>
      </c>
      <c r="H808" s="203">
        <f t="shared" si="138"/>
        <v>0.58500376296587153</v>
      </c>
    </row>
    <row r="809" spans="1:8" s="7" customFormat="1" ht="17.25">
      <c r="A809" s="245" t="s">
        <v>2</v>
      </c>
      <c r="B809" s="206"/>
      <c r="C809" s="206"/>
      <c r="D809" s="206"/>
      <c r="E809" s="206"/>
      <c r="F809" s="206"/>
      <c r="G809" s="207"/>
      <c r="H809" s="208"/>
    </row>
    <row r="810" spans="1:8" s="7" customFormat="1" ht="17.25">
      <c r="A810" s="245" t="s">
        <v>3</v>
      </c>
      <c r="B810" s="206" t="s">
        <v>5</v>
      </c>
      <c r="C810" s="206" t="s">
        <v>5</v>
      </c>
      <c r="D810" s="206" t="s">
        <v>5</v>
      </c>
      <c r="E810" s="206" t="s">
        <v>5</v>
      </c>
      <c r="F810" s="206" t="s">
        <v>5</v>
      </c>
      <c r="G810" s="207" t="e">
        <f t="shared" si="137"/>
        <v>#VALUE!</v>
      </c>
      <c r="H810" s="208" t="e">
        <f>IF(D810=0,0,D810/B810)</f>
        <v>#VALUE!</v>
      </c>
    </row>
    <row r="811" spans="1:8" s="7" customFormat="1" ht="17.25">
      <c r="A811" s="245" t="s">
        <v>4</v>
      </c>
      <c r="B811" s="206" t="s">
        <v>5</v>
      </c>
      <c r="C811" s="206" t="s">
        <v>5</v>
      </c>
      <c r="D811" s="206" t="s">
        <v>5</v>
      </c>
      <c r="E811" s="206" t="s">
        <v>5</v>
      </c>
      <c r="F811" s="206" t="s">
        <v>5</v>
      </c>
      <c r="G811" s="207" t="e">
        <f t="shared" si="137"/>
        <v>#VALUE!</v>
      </c>
      <c r="H811" s="208" t="e">
        <f>IF(D811=0,0,D811/B811)</f>
        <v>#VALUE!</v>
      </c>
    </row>
    <row r="812" spans="1:8" s="7" customFormat="1" ht="34.5">
      <c r="A812" s="246" t="s">
        <v>8</v>
      </c>
      <c r="B812" s="213">
        <f>SUM(B813)</f>
        <v>91683</v>
      </c>
      <c r="C812" s="213">
        <f>SUM(C813)</f>
        <v>110000</v>
      </c>
      <c r="D812" s="213">
        <f>SUM(D813)</f>
        <v>53634.9</v>
      </c>
      <c r="E812" s="213">
        <v>48.8</v>
      </c>
      <c r="F812" s="213">
        <v>58.5</v>
      </c>
      <c r="G812" s="214">
        <f t="shared" si="137"/>
        <v>0.48759000000000002</v>
      </c>
      <c r="H812" s="215">
        <f>IF(D812=0,0,D812/B812)</f>
        <v>0.58500376296587153</v>
      </c>
    </row>
    <row r="813" spans="1:8" ht="66">
      <c r="A813" s="339" t="s">
        <v>13</v>
      </c>
      <c r="B813" s="281">
        <v>91683</v>
      </c>
      <c r="C813" s="281">
        <v>110000</v>
      </c>
      <c r="D813" s="281">
        <v>53634.9</v>
      </c>
      <c r="E813" s="281">
        <v>48.8</v>
      </c>
      <c r="F813" s="265">
        <v>58.5</v>
      </c>
      <c r="G813" s="252">
        <f t="shared" si="137"/>
        <v>0.48759000000000002</v>
      </c>
      <c r="H813" s="253">
        <f>IF(D813=0,0,D813/B813)</f>
        <v>0.58500376296587153</v>
      </c>
    </row>
    <row r="814" spans="1:8" s="7" customFormat="1" ht="85.5" customHeight="1">
      <c r="A814" s="199" t="s">
        <v>79</v>
      </c>
      <c r="B814" s="200">
        <f t="shared" ref="B814:C814" si="139">SUM(B819)</f>
        <v>807.7</v>
      </c>
      <c r="C814" s="200">
        <f t="shared" si="139"/>
        <v>5797.6</v>
      </c>
      <c r="D814" s="200">
        <f>SUM(D819)</f>
        <v>1638.6</v>
      </c>
      <c r="E814" s="200">
        <v>28.3</v>
      </c>
      <c r="F814" s="201">
        <v>202.9</v>
      </c>
      <c r="G814" s="202">
        <f t="shared" si="137"/>
        <v>0.28263419345936247</v>
      </c>
      <c r="H814" s="203">
        <f>IF(D814=0,0,D814/B814)</f>
        <v>2.028723535966324</v>
      </c>
    </row>
    <row r="815" spans="1:8" s="7" customFormat="1" ht="17.25">
      <c r="A815" s="204" t="s">
        <v>2</v>
      </c>
      <c r="B815" s="219"/>
      <c r="C815" s="205"/>
      <c r="D815" s="205"/>
      <c r="E815" s="205"/>
      <c r="F815" s="206"/>
      <c r="G815" s="207"/>
      <c r="H815" s="208"/>
    </row>
    <row r="816" spans="1:8" s="7" customFormat="1" ht="17.25">
      <c r="A816" s="204" t="s">
        <v>3</v>
      </c>
      <c r="B816" s="219" t="s">
        <v>5</v>
      </c>
      <c r="C816" s="205" t="s">
        <v>5</v>
      </c>
      <c r="D816" s="205" t="s">
        <v>5</v>
      </c>
      <c r="E816" s="205" t="s">
        <v>5</v>
      </c>
      <c r="F816" s="206" t="s">
        <v>5</v>
      </c>
      <c r="G816" s="207" t="e">
        <f t="shared" ref="G816:G819" si="140">IF(C816=0,0,D816/C816)</f>
        <v>#VALUE!</v>
      </c>
      <c r="H816" s="208" t="e">
        <f>IF(D816=0,0,D816/B816)</f>
        <v>#VALUE!</v>
      </c>
    </row>
    <row r="817" spans="1:8" s="7" customFormat="1" ht="17.25">
      <c r="A817" s="204" t="s">
        <v>4</v>
      </c>
      <c r="B817" s="219" t="s">
        <v>5</v>
      </c>
      <c r="C817" s="205" t="s">
        <v>5</v>
      </c>
      <c r="D817" s="205" t="s">
        <v>5</v>
      </c>
      <c r="E817" s="205" t="s">
        <v>5</v>
      </c>
      <c r="F817" s="206" t="s">
        <v>5</v>
      </c>
      <c r="G817" s="207" t="e">
        <f t="shared" si="140"/>
        <v>#VALUE!</v>
      </c>
      <c r="H817" s="208" t="e">
        <f>IF(D817=0,0,D817/B817)</f>
        <v>#VALUE!</v>
      </c>
    </row>
    <row r="818" spans="1:8" s="7" customFormat="1" ht="34.5">
      <c r="A818" s="211" t="s">
        <v>8</v>
      </c>
      <c r="B818" s="212">
        <f>SUM(B819)</f>
        <v>807.7</v>
      </c>
      <c r="C818" s="212">
        <f>SUM(C819)</f>
        <v>5797.6</v>
      </c>
      <c r="D818" s="212">
        <f>SUM(D819)</f>
        <v>1638.6</v>
      </c>
      <c r="E818" s="212">
        <v>28.3</v>
      </c>
      <c r="F818" s="213">
        <v>202.9</v>
      </c>
      <c r="G818" s="214">
        <f t="shared" si="140"/>
        <v>0.28263419345936247</v>
      </c>
      <c r="H818" s="215">
        <f>IF(D818=0,0,D818/B818)</f>
        <v>2.028723535966324</v>
      </c>
    </row>
    <row r="819" spans="1:8" ht="66">
      <c r="A819" s="254" t="s">
        <v>23</v>
      </c>
      <c r="B819" s="255">
        <v>807.7</v>
      </c>
      <c r="C819" s="255">
        <v>5797.6</v>
      </c>
      <c r="D819" s="255">
        <v>1638.6</v>
      </c>
      <c r="E819" s="255">
        <v>28.3</v>
      </c>
      <c r="F819" s="256">
        <v>202.9</v>
      </c>
      <c r="G819" s="252">
        <f t="shared" si="140"/>
        <v>0.28263419345936247</v>
      </c>
      <c r="H819" s="253">
        <f>IF(D819=0,0,D819/B819)</f>
        <v>2.028723535966324</v>
      </c>
    </row>
    <row r="820" spans="1:8" s="7" customFormat="1">
      <c r="A820" s="239" t="s">
        <v>7</v>
      </c>
      <c r="B820" s="205">
        <f>B808+B796+B814</f>
        <v>92943.5</v>
      </c>
      <c r="C820" s="205">
        <f>SUM(C808,C796,C790,C814)</f>
        <v>116697.60000000001</v>
      </c>
      <c r="D820" s="205">
        <f>SUM(D808,D796,D790,D814)</f>
        <v>55573.5</v>
      </c>
      <c r="E820" s="205">
        <v>47.6</v>
      </c>
      <c r="F820" s="206">
        <v>59.8</v>
      </c>
      <c r="G820" s="207">
        <f t="shared" si="137"/>
        <v>0.47621801990786439</v>
      </c>
      <c r="H820" s="208">
        <f>IF(D820=0,0,D820/B820)</f>
        <v>0.59792777332465419</v>
      </c>
    </row>
    <row r="821" spans="1:8" s="7" customFormat="1" ht="17.25">
      <c r="A821" s="204" t="s">
        <v>2</v>
      </c>
      <c r="B821" s="205"/>
      <c r="C821" s="205"/>
      <c r="D821" s="205"/>
      <c r="E821" s="205"/>
      <c r="F821" s="206"/>
      <c r="G821" s="207"/>
      <c r="H821" s="208"/>
    </row>
    <row r="822" spans="1:8" s="7" customFormat="1" ht="17.25">
      <c r="A822" s="204" t="s">
        <v>3</v>
      </c>
      <c r="B822" s="209" t="s">
        <v>5</v>
      </c>
      <c r="C822" s="209" t="s">
        <v>5</v>
      </c>
      <c r="D822" s="209" t="s">
        <v>5</v>
      </c>
      <c r="E822" s="209" t="s">
        <v>5</v>
      </c>
      <c r="F822" s="210" t="s">
        <v>5</v>
      </c>
      <c r="G822" s="207" t="e">
        <f t="shared" si="137"/>
        <v>#VALUE!</v>
      </c>
      <c r="H822" s="208" t="e">
        <f>IF(D822=0,0,D822/B822)</f>
        <v>#VALUE!</v>
      </c>
    </row>
    <row r="823" spans="1:8" s="340" customFormat="1" ht="17.25">
      <c r="A823" s="204" t="s">
        <v>4</v>
      </c>
      <c r="B823" s="209" t="s">
        <v>5</v>
      </c>
      <c r="C823" s="209" t="s">
        <v>5</v>
      </c>
      <c r="D823" s="209" t="s">
        <v>5</v>
      </c>
      <c r="E823" s="209" t="s">
        <v>5</v>
      </c>
      <c r="F823" s="210" t="s">
        <v>5</v>
      </c>
      <c r="G823" s="207" t="e">
        <f t="shared" si="137"/>
        <v>#VALUE!</v>
      </c>
      <c r="H823" s="208" t="e">
        <f>IF(D823=0,0,D823/B823)</f>
        <v>#VALUE!</v>
      </c>
    </row>
    <row r="824" spans="1:8" s="340" customFormat="1" ht="34.5">
      <c r="A824" s="211" t="s">
        <v>8</v>
      </c>
      <c r="B824" s="212">
        <f>SUM(B812,B800,B794,B818)</f>
        <v>92943.5</v>
      </c>
      <c r="C824" s="212">
        <f>SUM(C812,C800,C794,C818)</f>
        <v>116697.60000000001</v>
      </c>
      <c r="D824" s="212">
        <f>SUM(D812,D800,D794,D818)</f>
        <v>55573.5</v>
      </c>
      <c r="E824" s="212">
        <v>47.6</v>
      </c>
      <c r="F824" s="213">
        <v>59.8</v>
      </c>
      <c r="G824" s="214">
        <f>IF(C824=0,0,D824/C824)</f>
        <v>0.47621801990786439</v>
      </c>
      <c r="H824" s="215">
        <f>IF(D824=0,0,D824/B824)</f>
        <v>0.59792777332465419</v>
      </c>
    </row>
    <row r="825" spans="1:8" s="340" customFormat="1" ht="52.5" customHeight="1">
      <c r="A825" s="398" t="s">
        <v>93</v>
      </c>
      <c r="B825" s="399"/>
      <c r="C825" s="399"/>
      <c r="D825" s="399"/>
      <c r="E825" s="399"/>
      <c r="F825" s="400"/>
      <c r="G825" s="341"/>
      <c r="H825" s="272"/>
    </row>
    <row r="826" spans="1:8" s="340" customFormat="1" ht="124.5" customHeight="1">
      <c r="A826" s="199" t="s">
        <v>80</v>
      </c>
      <c r="B826" s="200">
        <f>SUM(B828:B830)</f>
        <v>0</v>
      </c>
      <c r="C826" s="200">
        <f t="shared" ref="C826" si="141">SUM(C831)</f>
        <v>2222.8000000000002</v>
      </c>
      <c r="D826" s="200">
        <f>SUM(D831)</f>
        <v>0</v>
      </c>
      <c r="E826" s="200">
        <v>0</v>
      </c>
      <c r="F826" s="201" t="s">
        <v>5</v>
      </c>
      <c r="G826" s="260">
        <f>IF(C826=0,0,D826/C826)</f>
        <v>0</v>
      </c>
      <c r="H826" s="203">
        <f>IF(D826=0,0,D826/B826)</f>
        <v>0</v>
      </c>
    </row>
    <row r="827" spans="1:8" s="340" customFormat="1" ht="17.25">
      <c r="A827" s="204" t="s">
        <v>2</v>
      </c>
      <c r="B827" s="205"/>
      <c r="C827" s="205"/>
      <c r="D827" s="205"/>
      <c r="E827" s="205"/>
      <c r="F827" s="206"/>
      <c r="G827" s="262"/>
      <c r="H827" s="208"/>
    </row>
    <row r="828" spans="1:8" s="340" customFormat="1" ht="17.25">
      <c r="A828" s="211" t="s">
        <v>3</v>
      </c>
      <c r="B828" s="314" t="s">
        <v>5</v>
      </c>
      <c r="C828" s="314" t="s">
        <v>5</v>
      </c>
      <c r="D828" s="314" t="s">
        <v>5</v>
      </c>
      <c r="E828" s="314" t="s">
        <v>5</v>
      </c>
      <c r="F828" s="315" t="s">
        <v>5</v>
      </c>
      <c r="G828" s="266" t="e">
        <f t="shared" ref="G828:G832" si="142">IF(C828=0,0,D828/C828)</f>
        <v>#VALUE!</v>
      </c>
      <c r="H828" s="215" t="e">
        <f>IF(D828=0,0,D828/B828)</f>
        <v>#VALUE!</v>
      </c>
    </row>
    <row r="829" spans="1:8" s="340" customFormat="1" ht="17.25">
      <c r="A829" s="204" t="s">
        <v>4</v>
      </c>
      <c r="B829" s="205" t="s">
        <v>5</v>
      </c>
      <c r="C829" s="205" t="s">
        <v>5</v>
      </c>
      <c r="D829" s="205" t="s">
        <v>5</v>
      </c>
      <c r="E829" s="205" t="s">
        <v>5</v>
      </c>
      <c r="F829" s="206" t="s">
        <v>5</v>
      </c>
      <c r="G829" s="262" t="e">
        <f t="shared" si="142"/>
        <v>#VALUE!</v>
      </c>
      <c r="H829" s="208" t="e">
        <f>IF(D829=0,0,D829/B829)</f>
        <v>#VALUE!</v>
      </c>
    </row>
    <row r="830" spans="1:8" s="340" customFormat="1" ht="34.5">
      <c r="A830" s="211" t="s">
        <v>8</v>
      </c>
      <c r="B830" s="212">
        <f>SUM(B831)</f>
        <v>0</v>
      </c>
      <c r="C830" s="212">
        <f t="shared" ref="C830" si="143">SUM(C831)</f>
        <v>2222.8000000000002</v>
      </c>
      <c r="D830" s="212">
        <f>SUM(D831)</f>
        <v>0</v>
      </c>
      <c r="E830" s="212">
        <v>0</v>
      </c>
      <c r="F830" s="213" t="s">
        <v>5</v>
      </c>
      <c r="G830" s="266">
        <f t="shared" si="142"/>
        <v>0</v>
      </c>
      <c r="H830" s="215">
        <f>IF(D830=0,0,D830/B830)</f>
        <v>0</v>
      </c>
    </row>
    <row r="831" spans="1:8" s="340" customFormat="1" ht="57" customHeight="1">
      <c r="A831" s="254" t="s">
        <v>87</v>
      </c>
      <c r="B831" s="255">
        <v>0</v>
      </c>
      <c r="C831" s="255">
        <v>2222.8000000000002</v>
      </c>
      <c r="D831" s="255">
        <v>0</v>
      </c>
      <c r="E831" s="255">
        <v>0</v>
      </c>
      <c r="F831" s="256" t="s">
        <v>5</v>
      </c>
      <c r="G831" s="252">
        <f>IF(C831=0,0,D831/C831)</f>
        <v>0</v>
      </c>
      <c r="H831" s="253">
        <f>IF(D831=0,0,D831/B831)</f>
        <v>0</v>
      </c>
    </row>
    <row r="832" spans="1:8" s="340" customFormat="1" ht="93" customHeight="1">
      <c r="A832" s="199" t="s">
        <v>88</v>
      </c>
      <c r="B832" s="200">
        <f>SUM(B837:B840)</f>
        <v>654.29999999999995</v>
      </c>
      <c r="C832" s="200">
        <f>SUM(C837:C841)</f>
        <v>6959.5</v>
      </c>
      <c r="D832" s="200">
        <f>SUM(D837:D841)</f>
        <v>4620.8</v>
      </c>
      <c r="E832" s="200">
        <v>66.400000000000006</v>
      </c>
      <c r="F832" s="201">
        <v>706.2</v>
      </c>
      <c r="G832" s="202">
        <f t="shared" si="142"/>
        <v>0.66395574394712265</v>
      </c>
      <c r="H832" s="203">
        <f>IF(D832=0,0,D832/B832)</f>
        <v>7.0622038820113104</v>
      </c>
    </row>
    <row r="833" spans="1:8" s="340" customFormat="1" ht="17.25">
      <c r="A833" s="204" t="s">
        <v>2</v>
      </c>
      <c r="B833" s="205"/>
      <c r="C833" s="205"/>
      <c r="D833" s="205"/>
      <c r="E833" s="205"/>
      <c r="F833" s="206"/>
      <c r="G833" s="207"/>
      <c r="H833" s="208"/>
    </row>
    <row r="834" spans="1:8" s="340" customFormat="1" ht="17.25">
      <c r="A834" s="204" t="s">
        <v>3</v>
      </c>
      <c r="B834" s="209" t="s">
        <v>5</v>
      </c>
      <c r="C834" s="209" t="s">
        <v>5</v>
      </c>
      <c r="D834" s="209" t="s">
        <v>5</v>
      </c>
      <c r="E834" s="209" t="s">
        <v>5</v>
      </c>
      <c r="F834" s="210" t="s">
        <v>5</v>
      </c>
      <c r="G834" s="207" t="e">
        <f t="shared" ref="G834:G843" si="144">IF(C834=0,0,D834/C834)</f>
        <v>#VALUE!</v>
      </c>
      <c r="H834" s="208" t="e">
        <f t="shared" ref="H834:H844" si="145">IF(D834=0,0,D834/B834)</f>
        <v>#VALUE!</v>
      </c>
    </row>
    <row r="835" spans="1:8" s="340" customFormat="1" ht="17.25">
      <c r="A835" s="204" t="s">
        <v>4</v>
      </c>
      <c r="B835" s="209" t="s">
        <v>5</v>
      </c>
      <c r="C835" s="209" t="s">
        <v>5</v>
      </c>
      <c r="D835" s="209" t="s">
        <v>5</v>
      </c>
      <c r="E835" s="209" t="s">
        <v>5</v>
      </c>
      <c r="F835" s="210" t="s">
        <v>5</v>
      </c>
      <c r="G835" s="207" t="e">
        <f t="shared" si="144"/>
        <v>#VALUE!</v>
      </c>
      <c r="H835" s="208" t="e">
        <f t="shared" si="145"/>
        <v>#VALUE!</v>
      </c>
    </row>
    <row r="836" spans="1:8" s="340" customFormat="1" ht="39.75" customHeight="1">
      <c r="A836" s="211" t="s">
        <v>8</v>
      </c>
      <c r="B836" s="212">
        <f>SUM(B837:B840)</f>
        <v>654.29999999999995</v>
      </c>
      <c r="C836" s="212">
        <f>SUM(C837:C841)</f>
        <v>6959.5</v>
      </c>
      <c r="D836" s="212">
        <f>SUM(D837:D841)</f>
        <v>4620.8</v>
      </c>
      <c r="E836" s="212">
        <v>66.400000000000006</v>
      </c>
      <c r="F836" s="213">
        <v>706.2</v>
      </c>
      <c r="G836" s="214">
        <f t="shared" si="144"/>
        <v>0.66395574394712265</v>
      </c>
      <c r="H836" s="215">
        <f t="shared" si="145"/>
        <v>7.0622038820113104</v>
      </c>
    </row>
    <row r="837" spans="1:8" s="340" customFormat="1" ht="56.25" customHeight="1">
      <c r="A837" s="254" t="s">
        <v>87</v>
      </c>
      <c r="B837" s="255">
        <v>654.29999999999995</v>
      </c>
      <c r="C837" s="255">
        <v>2699.5</v>
      </c>
      <c r="D837" s="255">
        <v>1500</v>
      </c>
      <c r="E837" s="255">
        <v>55.6</v>
      </c>
      <c r="F837" s="256">
        <v>229.3</v>
      </c>
      <c r="G837" s="252">
        <f t="shared" si="144"/>
        <v>0.55565845526949431</v>
      </c>
      <c r="H837" s="253">
        <f t="shared" si="145"/>
        <v>2.2925263640531868</v>
      </c>
    </row>
    <row r="838" spans="1:8" s="340" customFormat="1" ht="66" hidden="1">
      <c r="A838" s="254" t="s">
        <v>13</v>
      </c>
      <c r="B838" s="299" t="s">
        <v>5</v>
      </c>
      <c r="C838" s="299" t="s">
        <v>5</v>
      </c>
      <c r="D838" s="299" t="s">
        <v>5</v>
      </c>
      <c r="E838" s="299"/>
      <c r="F838" s="300"/>
      <c r="G838" s="252" t="e">
        <f t="shared" si="144"/>
        <v>#VALUE!</v>
      </c>
      <c r="H838" s="253" t="e">
        <f t="shared" si="145"/>
        <v>#VALUE!</v>
      </c>
    </row>
    <row r="839" spans="1:8" s="340" customFormat="1" ht="56.25" customHeight="1">
      <c r="A839" s="216" t="s">
        <v>17</v>
      </c>
      <c r="B839" s="219">
        <v>0</v>
      </c>
      <c r="C839" s="219">
        <v>0</v>
      </c>
      <c r="D839" s="219">
        <v>0</v>
      </c>
      <c r="E839" s="219" t="s">
        <v>5</v>
      </c>
      <c r="F839" s="222" t="s">
        <v>5</v>
      </c>
      <c r="G839" s="207">
        <f t="shared" si="144"/>
        <v>0</v>
      </c>
      <c r="H839" s="208">
        <f t="shared" si="145"/>
        <v>0</v>
      </c>
    </row>
    <row r="840" spans="1:8" s="340" customFormat="1" ht="58.5" customHeight="1">
      <c r="A840" s="254" t="s">
        <v>21</v>
      </c>
      <c r="B840" s="255">
        <v>0</v>
      </c>
      <c r="C840" s="255">
        <v>2680</v>
      </c>
      <c r="D840" s="255">
        <v>2680</v>
      </c>
      <c r="E840" s="255">
        <v>100</v>
      </c>
      <c r="F840" s="256">
        <v>0</v>
      </c>
      <c r="G840" s="252">
        <f t="shared" si="144"/>
        <v>1</v>
      </c>
      <c r="H840" s="253" t="e">
        <f t="shared" si="145"/>
        <v>#DIV/0!</v>
      </c>
    </row>
    <row r="841" spans="1:8" s="340" customFormat="1" ht="76.5" customHeight="1">
      <c r="A841" s="254" t="s">
        <v>34</v>
      </c>
      <c r="B841" s="302" t="s">
        <v>5</v>
      </c>
      <c r="C841" s="255">
        <v>1580</v>
      </c>
      <c r="D841" s="255">
        <v>440.8</v>
      </c>
      <c r="E841" s="255">
        <v>27.9</v>
      </c>
      <c r="F841" s="256" t="s">
        <v>5</v>
      </c>
      <c r="G841" s="252">
        <f t="shared" si="144"/>
        <v>0.2789873417721519</v>
      </c>
      <c r="H841" s="253" t="e">
        <f t="shared" si="145"/>
        <v>#VALUE!</v>
      </c>
    </row>
    <row r="842" spans="1:8" s="340" customFormat="1" ht="92.25" customHeight="1">
      <c r="A842" s="249" t="s">
        <v>89</v>
      </c>
      <c r="B842" s="250">
        <f>SUM(B843)</f>
        <v>0</v>
      </c>
      <c r="C842" s="250" t="s">
        <v>5</v>
      </c>
      <c r="D842" s="250" t="s">
        <v>5</v>
      </c>
      <c r="E842" s="250" t="s">
        <v>5</v>
      </c>
      <c r="F842" s="315" t="s">
        <v>5</v>
      </c>
      <c r="G842" s="207" t="e">
        <f t="shared" si="144"/>
        <v>#VALUE!</v>
      </c>
      <c r="H842" s="208" t="e">
        <f t="shared" si="145"/>
        <v>#VALUE!</v>
      </c>
    </row>
    <row r="843" spans="1:8" s="340" customFormat="1" ht="66" customHeight="1">
      <c r="A843" s="254" t="s">
        <v>23</v>
      </c>
      <c r="B843" s="255">
        <v>0</v>
      </c>
      <c r="C843" s="255" t="s">
        <v>5</v>
      </c>
      <c r="D843" s="255" t="s">
        <v>5</v>
      </c>
      <c r="E843" s="255" t="s">
        <v>5</v>
      </c>
      <c r="F843" s="303" t="s">
        <v>5</v>
      </c>
      <c r="G843" s="252" t="e">
        <f t="shared" si="144"/>
        <v>#VALUE!</v>
      </c>
      <c r="H843" s="253" t="e">
        <f t="shared" si="145"/>
        <v>#VALUE!</v>
      </c>
    </row>
    <row r="844" spans="1:8" s="340" customFormat="1" ht="32.25" customHeight="1">
      <c r="A844" s="239" t="s">
        <v>7</v>
      </c>
      <c r="B844" s="205">
        <f>SUM(B826,B832,B842)</f>
        <v>654.29999999999995</v>
      </c>
      <c r="C844" s="205">
        <f t="shared" ref="C844:D844" si="146">SUM(C826,C832,C842)</f>
        <v>9182.2999999999993</v>
      </c>
      <c r="D844" s="205">
        <f t="shared" si="146"/>
        <v>4620.8</v>
      </c>
      <c r="E844" s="205">
        <v>50.3</v>
      </c>
      <c r="F844" s="201">
        <v>706.2</v>
      </c>
      <c r="G844" s="207">
        <f>IF(C844=0,0,D844/C844)</f>
        <v>0.50322903847619882</v>
      </c>
      <c r="H844" s="208">
        <f t="shared" si="145"/>
        <v>7.0622038820113104</v>
      </c>
    </row>
    <row r="845" spans="1:8" s="340" customFormat="1" ht="17.25">
      <c r="A845" s="204" t="s">
        <v>2</v>
      </c>
      <c r="B845" s="205"/>
      <c r="C845" s="205"/>
      <c r="D845" s="205"/>
      <c r="E845" s="205"/>
      <c r="F845" s="206"/>
      <c r="G845" s="207"/>
      <c r="H845" s="208"/>
    </row>
    <row r="846" spans="1:8" s="340" customFormat="1" ht="17.25">
      <c r="A846" s="204" t="s">
        <v>3</v>
      </c>
      <c r="B846" s="205" t="s">
        <v>5</v>
      </c>
      <c r="C846" s="209" t="s">
        <v>5</v>
      </c>
      <c r="D846" s="209" t="s">
        <v>5</v>
      </c>
      <c r="E846" s="209" t="s">
        <v>5</v>
      </c>
      <c r="F846" s="210" t="s">
        <v>5</v>
      </c>
      <c r="G846" s="207" t="e">
        <f t="shared" ref="G846:G847" si="147">IF(C846=0,0,D846/C846)</f>
        <v>#VALUE!</v>
      </c>
      <c r="H846" s="208" t="e">
        <f>IF(D846=0,0,D846/B846)</f>
        <v>#VALUE!</v>
      </c>
    </row>
    <row r="847" spans="1:8" s="340" customFormat="1" ht="22.5" customHeight="1">
      <c r="A847" s="204" t="s">
        <v>4</v>
      </c>
      <c r="B847" s="209" t="s">
        <v>5</v>
      </c>
      <c r="C847" s="209" t="s">
        <v>5</v>
      </c>
      <c r="D847" s="209" t="s">
        <v>5</v>
      </c>
      <c r="E847" s="209" t="s">
        <v>5</v>
      </c>
      <c r="F847" s="210" t="s">
        <v>5</v>
      </c>
      <c r="G847" s="207" t="e">
        <f t="shared" si="147"/>
        <v>#VALUE!</v>
      </c>
      <c r="H847" s="208" t="e">
        <f>IF(D847=0,0,D847/B847)</f>
        <v>#VALUE!</v>
      </c>
    </row>
    <row r="848" spans="1:8" s="340" customFormat="1" ht="40.5" customHeight="1">
      <c r="A848" s="211" t="s">
        <v>8</v>
      </c>
      <c r="B848" s="212">
        <f>SUM(B830,B832,B842)</f>
        <v>654.29999999999995</v>
      </c>
      <c r="C848" s="212">
        <f t="shared" ref="C848:D848" si="148">SUM(C830,C832,C842)</f>
        <v>9182.2999999999993</v>
      </c>
      <c r="D848" s="212">
        <f t="shared" si="148"/>
        <v>4620.8</v>
      </c>
      <c r="E848" s="212">
        <v>50.3</v>
      </c>
      <c r="F848" s="213">
        <v>706.2</v>
      </c>
      <c r="G848" s="214">
        <f>IF(C848=0,0,D848/C848)</f>
        <v>0.50322903847619882</v>
      </c>
      <c r="H848" s="215">
        <f>IF(D848=0,0,D848/B848)</f>
        <v>7.0622038820113104</v>
      </c>
    </row>
    <row r="849" spans="1:8" ht="52.5" customHeight="1">
      <c r="A849" s="401" t="s">
        <v>94</v>
      </c>
      <c r="B849" s="402"/>
      <c r="C849" s="402"/>
      <c r="D849" s="402"/>
      <c r="E849" s="402"/>
      <c r="F849" s="403"/>
      <c r="G849" s="271"/>
      <c r="H849" s="272"/>
    </row>
    <row r="850" spans="1:8" s="7" customFormat="1" ht="66">
      <c r="A850" s="199" t="s">
        <v>39</v>
      </c>
      <c r="B850" s="200">
        <f>SUM(B855)</f>
        <v>57428.4</v>
      </c>
      <c r="C850" s="200">
        <f>SUM(C855)</f>
        <v>155977.70000000001</v>
      </c>
      <c r="D850" s="200">
        <f t="shared" ref="D850" si="149">SUM(D855)</f>
        <v>72910.100000000006</v>
      </c>
      <c r="E850" s="200">
        <v>46.7</v>
      </c>
      <c r="F850" s="201">
        <v>127</v>
      </c>
      <c r="G850" s="202">
        <f t="shared" ref="G850:G870" si="150">IF(C850=0,0,D850/C850)</f>
        <v>0.4674392557397628</v>
      </c>
      <c r="H850" s="203">
        <f>IF(D850=0,0,D850/B850)</f>
        <v>1.269582645520335</v>
      </c>
    </row>
    <row r="851" spans="1:8" s="7" customFormat="1" ht="17.25">
      <c r="A851" s="204" t="s">
        <v>2</v>
      </c>
      <c r="B851" s="205"/>
      <c r="C851" s="205"/>
      <c r="D851" s="205"/>
      <c r="E851" s="205"/>
      <c r="F851" s="206"/>
      <c r="G851" s="207"/>
      <c r="H851" s="208"/>
    </row>
    <row r="852" spans="1:8" s="7" customFormat="1" ht="17.25">
      <c r="A852" s="204" t="s">
        <v>3</v>
      </c>
      <c r="B852" s="209" t="s">
        <v>5</v>
      </c>
      <c r="C852" s="209" t="s">
        <v>5</v>
      </c>
      <c r="D852" s="209" t="s">
        <v>5</v>
      </c>
      <c r="E852" s="205" t="s">
        <v>5</v>
      </c>
      <c r="F852" s="206" t="s">
        <v>5</v>
      </c>
      <c r="G852" s="207" t="e">
        <f t="shared" ref="G852" si="151">IF(C852=0,0,D852/C852)</f>
        <v>#VALUE!</v>
      </c>
      <c r="H852" s="208" t="e">
        <f>IF(D852=0,0,D852/B852)</f>
        <v>#VALUE!</v>
      </c>
    </row>
    <row r="853" spans="1:8" s="7" customFormat="1" ht="17.25">
      <c r="A853" s="204" t="s">
        <v>4</v>
      </c>
      <c r="B853" s="209" t="s">
        <v>5</v>
      </c>
      <c r="C853" s="209" t="s">
        <v>5</v>
      </c>
      <c r="D853" s="209" t="s">
        <v>5</v>
      </c>
      <c r="E853" s="209" t="s">
        <v>5</v>
      </c>
      <c r="F853" s="210" t="s">
        <v>5</v>
      </c>
      <c r="G853" s="207" t="e">
        <f t="shared" si="150"/>
        <v>#VALUE!</v>
      </c>
      <c r="H853" s="208" t="e">
        <f>IF(D853=0,0,D853/B853)</f>
        <v>#VALUE!</v>
      </c>
    </row>
    <row r="854" spans="1:8" s="7" customFormat="1" ht="34.5">
      <c r="A854" s="211" t="s">
        <v>8</v>
      </c>
      <c r="B854" s="212">
        <f>B859</f>
        <v>57428.4</v>
      </c>
      <c r="C854" s="212">
        <f>C859</f>
        <v>155977.70000000001</v>
      </c>
      <c r="D854" s="212">
        <f>D859</f>
        <v>72910.100000000006</v>
      </c>
      <c r="E854" s="212">
        <v>46.7</v>
      </c>
      <c r="F854" s="213">
        <v>127</v>
      </c>
      <c r="G854" s="214">
        <f t="shared" si="150"/>
        <v>0.4674392557397628</v>
      </c>
      <c r="H854" s="215">
        <f>IF(D854=0,0,D854/B854)</f>
        <v>1.269582645520335</v>
      </c>
    </row>
    <row r="855" spans="1:8" ht="66">
      <c r="A855" s="230" t="s">
        <v>50</v>
      </c>
      <c r="B855" s="220">
        <f t="shared" ref="B855" si="152">SUM(B857:B859)</f>
        <v>57428.4</v>
      </c>
      <c r="C855" s="220">
        <f>SUM(C857:C859)</f>
        <v>155977.70000000001</v>
      </c>
      <c r="D855" s="220">
        <f t="shared" ref="D855" si="153">SUM(D857:D859)</f>
        <v>72910.100000000006</v>
      </c>
      <c r="E855" s="220">
        <v>46.7</v>
      </c>
      <c r="F855" s="217">
        <v>127</v>
      </c>
      <c r="G855" s="202">
        <f t="shared" si="150"/>
        <v>0.4674392557397628</v>
      </c>
      <c r="H855" s="203">
        <f>IF(D855=0,0,D855/B855)</f>
        <v>1.269582645520335</v>
      </c>
    </row>
    <row r="856" spans="1:8">
      <c r="A856" s="221" t="s">
        <v>2</v>
      </c>
      <c r="B856" s="219"/>
      <c r="C856" s="219"/>
      <c r="D856" s="219"/>
      <c r="E856" s="219"/>
      <c r="F856" s="222"/>
      <c r="G856" s="207"/>
      <c r="H856" s="208"/>
    </row>
    <row r="857" spans="1:8" s="7" customFormat="1">
      <c r="A857" s="221" t="s">
        <v>3</v>
      </c>
      <c r="B857" s="205" t="s">
        <v>5</v>
      </c>
      <c r="C857" s="205" t="s">
        <v>5</v>
      </c>
      <c r="D857" s="205" t="s">
        <v>5</v>
      </c>
      <c r="E857" s="219" t="s">
        <v>5</v>
      </c>
      <c r="F857" s="222" t="s">
        <v>5</v>
      </c>
      <c r="G857" s="207" t="e">
        <f t="shared" ref="G857" si="154">IF(C857=0,0,D857/C857)</f>
        <v>#VALUE!</v>
      </c>
      <c r="H857" s="208" t="e">
        <f>IF(D857=0,0,D857/B857)</f>
        <v>#VALUE!</v>
      </c>
    </row>
    <row r="858" spans="1:8">
      <c r="A858" s="221" t="s">
        <v>4</v>
      </c>
      <c r="B858" s="225" t="s">
        <v>5</v>
      </c>
      <c r="C858" s="225" t="s">
        <v>5</v>
      </c>
      <c r="D858" s="225" t="s">
        <v>5</v>
      </c>
      <c r="E858" s="225" t="s">
        <v>5</v>
      </c>
      <c r="F858" s="226" t="s">
        <v>5</v>
      </c>
      <c r="G858" s="207" t="e">
        <f t="shared" si="150"/>
        <v>#VALUE!</v>
      </c>
      <c r="H858" s="208" t="e">
        <f>IF(D858=0,0,D858/B858)</f>
        <v>#VALUE!</v>
      </c>
    </row>
    <row r="859" spans="1:8" ht="33">
      <c r="A859" s="233" t="s">
        <v>8</v>
      </c>
      <c r="B859" s="228">
        <v>57428.4</v>
      </c>
      <c r="C859" s="228">
        <v>155977.70000000001</v>
      </c>
      <c r="D859" s="228">
        <v>72910.100000000006</v>
      </c>
      <c r="E859" s="228">
        <v>46.7</v>
      </c>
      <c r="F859" s="229">
        <v>127</v>
      </c>
      <c r="G859" s="214">
        <f t="shared" si="150"/>
        <v>0.4674392557397628</v>
      </c>
      <c r="H859" s="215">
        <f>IF(D859=0,0,D859/B859)</f>
        <v>1.269582645520335</v>
      </c>
    </row>
    <row r="860" spans="1:8" s="7" customFormat="1" ht="82.5">
      <c r="A860" s="199" t="s">
        <v>27</v>
      </c>
      <c r="B860" s="200">
        <f>SUM(B865)</f>
        <v>127413.9</v>
      </c>
      <c r="C860" s="200">
        <f>SUM(C865)</f>
        <v>318734.5</v>
      </c>
      <c r="D860" s="200">
        <f>SUM(D865)</f>
        <v>151752.5</v>
      </c>
      <c r="E860" s="201">
        <v>47.6</v>
      </c>
      <c r="F860" s="201">
        <v>119.1</v>
      </c>
      <c r="G860" s="202">
        <f t="shared" si="150"/>
        <v>0.47610942649760224</v>
      </c>
      <c r="H860" s="203">
        <f>IF(D860=0,0,D860/B860)</f>
        <v>1.1910199750576664</v>
      </c>
    </row>
    <row r="861" spans="1:8" s="7" customFormat="1" ht="17.25">
      <c r="A861" s="204" t="s">
        <v>2</v>
      </c>
      <c r="B861" s="205"/>
      <c r="C861" s="205"/>
      <c r="D861" s="205"/>
      <c r="E861" s="206"/>
      <c r="F861" s="206"/>
      <c r="G861" s="207"/>
      <c r="H861" s="208"/>
    </row>
    <row r="862" spans="1:8" s="7" customFormat="1" ht="17.25">
      <c r="A862" s="204" t="s">
        <v>3</v>
      </c>
      <c r="B862" s="209" t="s">
        <v>5</v>
      </c>
      <c r="C862" s="209" t="str">
        <f t="shared" ref="C862:D864" si="155">C867</f>
        <v>-</v>
      </c>
      <c r="D862" s="209" t="str">
        <f t="shared" si="155"/>
        <v>-</v>
      </c>
      <c r="E862" s="210" t="s">
        <v>5</v>
      </c>
      <c r="F862" s="210" t="s">
        <v>5</v>
      </c>
      <c r="G862" s="207" t="e">
        <f t="shared" ref="G862" si="156">IF(C862=0,0,D862/C862)</f>
        <v>#VALUE!</v>
      </c>
      <c r="H862" s="208" t="e">
        <f>IF(D862=0,0,D862/B862)</f>
        <v>#VALUE!</v>
      </c>
    </row>
    <row r="863" spans="1:8" s="7" customFormat="1" ht="17.25">
      <c r="A863" s="204" t="s">
        <v>4</v>
      </c>
      <c r="B863" s="209" t="str">
        <f>B868</f>
        <v>-</v>
      </c>
      <c r="C863" s="209">
        <f t="shared" si="155"/>
        <v>15637.4</v>
      </c>
      <c r="D863" s="209">
        <f t="shared" si="155"/>
        <v>6515.4</v>
      </c>
      <c r="E863" s="210">
        <v>41.7</v>
      </c>
      <c r="F863" s="210" t="s">
        <v>5</v>
      </c>
      <c r="G863" s="207">
        <f t="shared" si="150"/>
        <v>0.41665494263752284</v>
      </c>
      <c r="H863" s="208" t="e">
        <f>IF(D863=0,0,D863/B863)</f>
        <v>#VALUE!</v>
      </c>
    </row>
    <row r="864" spans="1:8" s="7" customFormat="1" ht="34.5">
      <c r="A864" s="204" t="s">
        <v>8</v>
      </c>
      <c r="B864" s="209">
        <f t="shared" ref="B864" si="157">B869</f>
        <v>127413.9</v>
      </c>
      <c r="C864" s="209">
        <f t="shared" si="155"/>
        <v>303097.09999999998</v>
      </c>
      <c r="D864" s="209">
        <f t="shared" si="155"/>
        <v>145237.1</v>
      </c>
      <c r="E864" s="213">
        <v>47.9</v>
      </c>
      <c r="F864" s="213">
        <v>114</v>
      </c>
      <c r="G864" s="214">
        <f t="shared" si="150"/>
        <v>0.47917680505686139</v>
      </c>
      <c r="H864" s="215">
        <f>IF(D864=0,0,D864/B864)</f>
        <v>1.1398842669441875</v>
      </c>
    </row>
    <row r="865" spans="1:8" ht="69" customHeight="1">
      <c r="A865" s="240" t="s">
        <v>50</v>
      </c>
      <c r="B865" s="220">
        <f>SUM(B867:B869)</f>
        <v>127413.9</v>
      </c>
      <c r="C865" s="217">
        <f>SUM(C867:C869)</f>
        <v>318734.5</v>
      </c>
      <c r="D865" s="217">
        <f>SUM(D867:D869)</f>
        <v>151752.5</v>
      </c>
      <c r="E865" s="217">
        <v>47.6</v>
      </c>
      <c r="F865" s="217">
        <v>119.1</v>
      </c>
      <c r="G865" s="202">
        <f t="shared" si="150"/>
        <v>0.47610942649760224</v>
      </c>
      <c r="H865" s="203">
        <f>IF(D865=0,0,D865/B865)</f>
        <v>1.1910199750576664</v>
      </c>
    </row>
    <row r="866" spans="1:8">
      <c r="A866" s="242" t="s">
        <v>2</v>
      </c>
      <c r="B866" s="219"/>
      <c r="C866" s="222"/>
      <c r="D866" s="222"/>
      <c r="E866" s="222"/>
      <c r="F866" s="222"/>
      <c r="G866" s="207"/>
      <c r="H866" s="208"/>
    </row>
    <row r="867" spans="1:8" s="7" customFormat="1">
      <c r="A867" s="242" t="s">
        <v>3</v>
      </c>
      <c r="B867" s="225" t="s">
        <v>5</v>
      </c>
      <c r="C867" s="226" t="s">
        <v>5</v>
      </c>
      <c r="D867" s="226" t="s">
        <v>5</v>
      </c>
      <c r="E867" s="226" t="s">
        <v>5</v>
      </c>
      <c r="F867" s="226" t="s">
        <v>5</v>
      </c>
      <c r="G867" s="207" t="e">
        <f t="shared" ref="G867" si="158">IF(C867=0,0,D867/C867)</f>
        <v>#VALUE!</v>
      </c>
      <c r="H867" s="208" t="e">
        <f>IF(D867=0,0,D867/B867)</f>
        <v>#VALUE!</v>
      </c>
    </row>
    <row r="868" spans="1:8">
      <c r="A868" s="242" t="s">
        <v>4</v>
      </c>
      <c r="B868" s="225" t="s">
        <v>5</v>
      </c>
      <c r="C868" s="226">
        <v>15637.4</v>
      </c>
      <c r="D868" s="226">
        <v>6515.4</v>
      </c>
      <c r="E868" s="226">
        <v>41.7</v>
      </c>
      <c r="F868" s="226" t="s">
        <v>5</v>
      </c>
      <c r="G868" s="207">
        <f t="shared" si="150"/>
        <v>0.41665494263752284</v>
      </c>
      <c r="H868" s="208" t="e">
        <f>IF(D868=0,0,D868/B868)</f>
        <v>#VALUE!</v>
      </c>
    </row>
    <row r="869" spans="1:8" ht="33">
      <c r="A869" s="243" t="s">
        <v>8</v>
      </c>
      <c r="B869" s="228">
        <v>127413.9</v>
      </c>
      <c r="C869" s="229">
        <v>303097.09999999998</v>
      </c>
      <c r="D869" s="229">
        <v>145237.1</v>
      </c>
      <c r="E869" s="229">
        <v>47.9</v>
      </c>
      <c r="F869" s="229">
        <v>114</v>
      </c>
      <c r="G869" s="214">
        <f t="shared" si="150"/>
        <v>0.47917680505686139</v>
      </c>
      <c r="H869" s="215">
        <f>IF(D869=0,0,D869/B869)</f>
        <v>1.1398842669441875</v>
      </c>
    </row>
    <row r="870" spans="1:8" s="7" customFormat="1" ht="105" customHeight="1">
      <c r="A870" s="290" t="s">
        <v>91</v>
      </c>
      <c r="B870" s="201">
        <f>SUM(B875,B880)</f>
        <v>42270.299999999996</v>
      </c>
      <c r="C870" s="201">
        <f>SUM(C875,C880)</f>
        <v>218152.5</v>
      </c>
      <c r="D870" s="201">
        <f>SUM(D875,D880)</f>
        <v>12610.9</v>
      </c>
      <c r="E870" s="201">
        <v>5.8</v>
      </c>
      <c r="F870" s="201">
        <v>29.8</v>
      </c>
      <c r="G870" s="203">
        <f t="shared" si="150"/>
        <v>5.780772624654771E-2</v>
      </c>
      <c r="H870" s="203">
        <f>IF(D870=0,0,D870/B870)</f>
        <v>0.29833949605278415</v>
      </c>
    </row>
    <row r="871" spans="1:8" s="7" customFormat="1" ht="17.25">
      <c r="A871" s="245" t="s">
        <v>2</v>
      </c>
      <c r="B871" s="206"/>
      <c r="C871" s="206"/>
      <c r="D871" s="206"/>
      <c r="E871" s="206"/>
      <c r="F871" s="206"/>
      <c r="G871" s="381"/>
      <c r="H871" s="208"/>
    </row>
    <row r="872" spans="1:8" s="7" customFormat="1" ht="17.25">
      <c r="A872" s="245" t="s">
        <v>3</v>
      </c>
      <c r="B872" s="210">
        <f>SUM(B877,B882)</f>
        <v>27254.3</v>
      </c>
      <c r="C872" s="210" t="s">
        <v>5</v>
      </c>
      <c r="D872" s="210" t="s">
        <v>5</v>
      </c>
      <c r="E872" s="210" t="s">
        <v>5</v>
      </c>
      <c r="F872" s="210" t="s">
        <v>5</v>
      </c>
      <c r="G872" s="208" t="e">
        <f t="shared" ref="G872:G875" si="159">IF(C872=0,0,D872/C872)</f>
        <v>#VALUE!</v>
      </c>
      <c r="H872" s="208" t="e">
        <f>IF(D872=0,0,D872/B872)</f>
        <v>#VALUE!</v>
      </c>
    </row>
    <row r="873" spans="1:8" s="7" customFormat="1" ht="17.25">
      <c r="A873" s="246" t="s">
        <v>4</v>
      </c>
      <c r="B873" s="213">
        <f>SUM(B883,B878)</f>
        <v>1434.5</v>
      </c>
      <c r="C873" s="213">
        <f>SUM(C883,C878)</f>
        <v>184972.3</v>
      </c>
      <c r="D873" s="213">
        <f>SUM(D883,D878)</f>
        <v>6000</v>
      </c>
      <c r="E873" s="213">
        <v>3.2</v>
      </c>
      <c r="F873" s="213">
        <v>418.3</v>
      </c>
      <c r="G873" s="215">
        <f t="shared" si="159"/>
        <v>3.2437289258986347E-2</v>
      </c>
      <c r="H873" s="215">
        <f>IF(D873=0,0,D873/B873)</f>
        <v>4.1826420355524574</v>
      </c>
    </row>
    <row r="874" spans="1:8" s="7" customFormat="1" ht="34.5">
      <c r="A874" s="211" t="s">
        <v>8</v>
      </c>
      <c r="B874" s="212">
        <f>SUM(B879,B884)</f>
        <v>13581.5</v>
      </c>
      <c r="C874" s="212">
        <f>SUM(C879,C884)</f>
        <v>33180.199999999997</v>
      </c>
      <c r="D874" s="212">
        <f>SUM(D879,D884)</f>
        <v>6610.9</v>
      </c>
      <c r="E874" s="212">
        <v>19.899999999999999</v>
      </c>
      <c r="F874" s="213">
        <v>48.7</v>
      </c>
      <c r="G874" s="214">
        <f t="shared" si="159"/>
        <v>0.19924231921447128</v>
      </c>
      <c r="H874" s="215">
        <f>IF(D874=0,0,D874/B874)</f>
        <v>0.48675772190111544</v>
      </c>
    </row>
    <row r="875" spans="1:8" s="7" customFormat="1" ht="66">
      <c r="A875" s="240" t="s">
        <v>34</v>
      </c>
      <c r="B875" s="217">
        <f>SUM(B877:B879)</f>
        <v>1594.1</v>
      </c>
      <c r="C875" s="217">
        <f>SUM(C877:C879)</f>
        <v>188113.8</v>
      </c>
      <c r="D875" s="284">
        <f>SUM(D877:D879)</f>
        <v>0</v>
      </c>
      <c r="E875" s="220">
        <v>0</v>
      </c>
      <c r="F875" s="217">
        <v>0</v>
      </c>
      <c r="G875" s="202">
        <f t="shared" si="159"/>
        <v>0</v>
      </c>
      <c r="H875" s="203">
        <f>IF(D875=0,0,D875/B875)</f>
        <v>0</v>
      </c>
    </row>
    <row r="876" spans="1:8" s="7" customFormat="1">
      <c r="A876" s="242" t="s">
        <v>2</v>
      </c>
      <c r="B876" s="226"/>
      <c r="C876" s="226"/>
      <c r="D876" s="286"/>
      <c r="E876" s="225"/>
      <c r="F876" s="226"/>
      <c r="G876" s="327"/>
      <c r="H876" s="208"/>
    </row>
    <row r="877" spans="1:8" s="7" customFormat="1">
      <c r="A877" s="242" t="s">
        <v>3</v>
      </c>
      <c r="B877" s="226" t="s">
        <v>5</v>
      </c>
      <c r="C877" s="226" t="s">
        <v>5</v>
      </c>
      <c r="D877" s="286" t="s">
        <v>5</v>
      </c>
      <c r="E877" s="225" t="s">
        <v>5</v>
      </c>
      <c r="F877" s="226" t="s">
        <v>5</v>
      </c>
      <c r="G877" s="327"/>
      <c r="H877" s="208"/>
    </row>
    <row r="878" spans="1:8" s="7" customFormat="1">
      <c r="A878" s="242" t="s">
        <v>4</v>
      </c>
      <c r="B878" s="226" t="s">
        <v>5</v>
      </c>
      <c r="C878" s="226">
        <v>178972.3</v>
      </c>
      <c r="D878" s="286">
        <v>0</v>
      </c>
      <c r="E878" s="225">
        <v>0</v>
      </c>
      <c r="F878" s="226" t="s">
        <v>5</v>
      </c>
      <c r="G878" s="207">
        <f t="shared" ref="G878:G880" si="160">IF(C878=0,0,D878/C878)</f>
        <v>0</v>
      </c>
      <c r="H878" s="208">
        <f>IF(D878=0,0,D878/B878)</f>
        <v>0</v>
      </c>
    </row>
    <row r="879" spans="1:8" s="7" customFormat="1" ht="33">
      <c r="A879" s="243" t="s">
        <v>8</v>
      </c>
      <c r="B879" s="226">
        <v>1594.1</v>
      </c>
      <c r="C879" s="229">
        <v>9141.5</v>
      </c>
      <c r="D879" s="287">
        <v>0</v>
      </c>
      <c r="E879" s="228">
        <v>0</v>
      </c>
      <c r="F879" s="229">
        <v>0</v>
      </c>
      <c r="G879" s="214">
        <f t="shared" si="160"/>
        <v>0</v>
      </c>
      <c r="H879" s="215">
        <f>IF(D879=0,0,D879/B879)</f>
        <v>0</v>
      </c>
    </row>
    <row r="880" spans="1:8" ht="66">
      <c r="A880" s="216" t="s">
        <v>50</v>
      </c>
      <c r="B880" s="217">
        <f>B883+B884+B882</f>
        <v>40676.199999999997</v>
      </c>
      <c r="C880" s="285">
        <f>SUM(C882:C884)</f>
        <v>30038.7</v>
      </c>
      <c r="D880" s="218">
        <f>SUM(D882:D884)</f>
        <v>12610.9</v>
      </c>
      <c r="E880" s="219">
        <v>42</v>
      </c>
      <c r="F880" s="222">
        <v>31</v>
      </c>
      <c r="G880" s="202">
        <f t="shared" si="160"/>
        <v>0.41982176325872955</v>
      </c>
      <c r="H880" s="203">
        <f>IF(D880=0,0,D880/B880)</f>
        <v>0.31003141886410235</v>
      </c>
    </row>
    <row r="881" spans="1:8">
      <c r="A881" s="221" t="s">
        <v>2</v>
      </c>
      <c r="B881" s="222"/>
      <c r="C881" s="285"/>
      <c r="D881" s="218"/>
      <c r="E881" s="219"/>
      <c r="F881" s="222"/>
      <c r="G881" s="327"/>
      <c r="H881" s="208"/>
    </row>
    <row r="882" spans="1:8">
      <c r="A882" s="221" t="s">
        <v>3</v>
      </c>
      <c r="B882" s="223">
        <v>27254.3</v>
      </c>
      <c r="C882" s="286" t="s">
        <v>5</v>
      </c>
      <c r="D882" s="224" t="s">
        <v>5</v>
      </c>
      <c r="E882" s="225" t="s">
        <v>5</v>
      </c>
      <c r="F882" s="226" t="s">
        <v>5</v>
      </c>
      <c r="G882" s="207" t="e">
        <f t="shared" ref="G882:G885" si="161">IF(C882=0,0,D882/C882)</f>
        <v>#VALUE!</v>
      </c>
      <c r="H882" s="208" t="e">
        <f>IF(D882=0,0,D882/B882)</f>
        <v>#VALUE!</v>
      </c>
    </row>
    <row r="883" spans="1:8">
      <c r="A883" s="221" t="s">
        <v>4</v>
      </c>
      <c r="B883" s="223">
        <v>1434.5</v>
      </c>
      <c r="C883" s="286">
        <v>6000</v>
      </c>
      <c r="D883" s="224">
        <v>6000</v>
      </c>
      <c r="E883" s="225">
        <v>100</v>
      </c>
      <c r="F883" s="226">
        <v>418.3</v>
      </c>
      <c r="G883" s="207">
        <f t="shared" si="161"/>
        <v>1</v>
      </c>
      <c r="H883" s="208">
        <f>IF(D883=0,0,D883/B883)</f>
        <v>4.1826420355524574</v>
      </c>
    </row>
    <row r="884" spans="1:8" ht="33">
      <c r="A884" s="233" t="s">
        <v>8</v>
      </c>
      <c r="B884" s="238">
        <v>11987.4</v>
      </c>
      <c r="C884" s="287">
        <v>24038.7</v>
      </c>
      <c r="D884" s="234">
        <v>6610.9</v>
      </c>
      <c r="E884" s="228">
        <v>27.5</v>
      </c>
      <c r="F884" s="229">
        <v>55.1</v>
      </c>
      <c r="G884" s="214">
        <f t="shared" si="161"/>
        <v>0.27501071189373799</v>
      </c>
      <c r="H884" s="215">
        <f>IF(D884=0,0,D884/B884)</f>
        <v>0.55148739509818645</v>
      </c>
    </row>
    <row r="885" spans="1:8">
      <c r="A885" s="239" t="s">
        <v>7</v>
      </c>
      <c r="B885" s="205">
        <f>SUM(B850,B860,B870)</f>
        <v>227112.59999999998</v>
      </c>
      <c r="C885" s="205">
        <f>SUM(C887:C889)</f>
        <v>692864.7</v>
      </c>
      <c r="D885" s="205">
        <f>SUM(D887:D889)</f>
        <v>237273.5</v>
      </c>
      <c r="E885" s="205">
        <v>34.200000000000003</v>
      </c>
      <c r="F885" s="206">
        <v>104.5</v>
      </c>
      <c r="G885" s="202">
        <f t="shared" si="161"/>
        <v>0.34245286273063125</v>
      </c>
      <c r="H885" s="203">
        <f>IF(D885=0,0,D885/B885)</f>
        <v>1.0447394816491908</v>
      </c>
    </row>
    <row r="886" spans="1:8" ht="17.25">
      <c r="A886" s="204" t="s">
        <v>2</v>
      </c>
      <c r="B886" s="205"/>
      <c r="C886" s="205"/>
      <c r="D886" s="205"/>
      <c r="E886" s="205"/>
      <c r="F886" s="206"/>
      <c r="G886" s="327"/>
      <c r="H886" s="208"/>
    </row>
    <row r="887" spans="1:8" ht="17.25">
      <c r="A887" s="204" t="s">
        <v>3</v>
      </c>
      <c r="B887" s="209">
        <f>SUM(B872,B862,B852)</f>
        <v>27254.3</v>
      </c>
      <c r="C887" s="209" t="s">
        <v>5</v>
      </c>
      <c r="D887" s="209" t="s">
        <v>5</v>
      </c>
      <c r="E887" s="209" t="s">
        <v>5</v>
      </c>
      <c r="F887" s="210" t="s">
        <v>5</v>
      </c>
      <c r="G887" s="207" t="e">
        <f t="shared" ref="G887:G889" si="162">IF(C887=0,0,D887/C887)</f>
        <v>#VALUE!</v>
      </c>
      <c r="H887" s="208" t="e">
        <f>IF(D887=0,0,D887/B887)</f>
        <v>#VALUE!</v>
      </c>
    </row>
    <row r="888" spans="1:8" ht="17.25">
      <c r="A888" s="204" t="s">
        <v>4</v>
      </c>
      <c r="B888" s="209">
        <f>SUM(B863,B853,B873)</f>
        <v>1434.5</v>
      </c>
      <c r="C888" s="209">
        <f>SUM(C873,C863,C853)</f>
        <v>200609.69999999998</v>
      </c>
      <c r="D888" s="209">
        <f>SUM(D873,D863,D853)</f>
        <v>12515.4</v>
      </c>
      <c r="E888" s="209">
        <v>6.2</v>
      </c>
      <c r="F888" s="210">
        <v>872.5</v>
      </c>
      <c r="G888" s="207">
        <f t="shared" si="162"/>
        <v>6.2386813798136383E-2</v>
      </c>
      <c r="H888" s="208">
        <f>IF(D888=0,0,D888/B888)</f>
        <v>8.7245730219588697</v>
      </c>
    </row>
    <row r="889" spans="1:8" ht="34.5">
      <c r="A889" s="211" t="s">
        <v>8</v>
      </c>
      <c r="B889" s="212">
        <f>B874+B864+B854</f>
        <v>198423.8</v>
      </c>
      <c r="C889" s="212">
        <f t="shared" ref="C889" si="163">C874+C864+C854</f>
        <v>492255</v>
      </c>
      <c r="D889" s="212">
        <f>D874+D864+D854</f>
        <v>224758.1</v>
      </c>
      <c r="E889" s="212">
        <v>45.7</v>
      </c>
      <c r="F889" s="213">
        <v>113.3</v>
      </c>
      <c r="G889" s="214">
        <f t="shared" si="162"/>
        <v>0.45658875989070707</v>
      </c>
      <c r="H889" s="215">
        <f>IF(D889=0,0,D889/B889)</f>
        <v>1.1327174461934506</v>
      </c>
    </row>
    <row r="890" spans="1:8" ht="53.25" customHeight="1">
      <c r="A890" s="401" t="s">
        <v>60</v>
      </c>
      <c r="B890" s="402"/>
      <c r="C890" s="406"/>
      <c r="D890" s="406"/>
      <c r="E890" s="406"/>
      <c r="F890" s="407"/>
      <c r="G890" s="337"/>
      <c r="H890" s="342"/>
    </row>
    <row r="891" spans="1:8" s="7" customFormat="1" ht="33">
      <c r="A891" s="199" t="s">
        <v>81</v>
      </c>
      <c r="B891" s="201">
        <f>SUM(B895:B902)</f>
        <v>271.3</v>
      </c>
      <c r="C891" s="201">
        <f>SUM(C893:C894)</f>
        <v>716.9</v>
      </c>
      <c r="D891" s="201">
        <f>SUM(D893:D894)</f>
        <v>343.7</v>
      </c>
      <c r="E891" s="201">
        <v>47.9</v>
      </c>
      <c r="F891" s="201">
        <v>126.7</v>
      </c>
      <c r="G891" s="203">
        <f>IF(C891=0,0,D891/C891)</f>
        <v>0.4794253033895941</v>
      </c>
      <c r="H891" s="203">
        <f>IF(D891=0,0,D891/B891)</f>
        <v>1.2668632510136379</v>
      </c>
    </row>
    <row r="892" spans="1:8" s="7" customFormat="1" ht="17.25">
      <c r="A892" s="204" t="s">
        <v>2</v>
      </c>
      <c r="B892" s="206"/>
      <c r="C892" s="206"/>
      <c r="D892" s="206"/>
      <c r="E892" s="206"/>
      <c r="F892" s="206"/>
      <c r="G892" s="208"/>
      <c r="H892" s="208"/>
    </row>
    <row r="893" spans="1:8" s="7" customFormat="1" ht="34.5">
      <c r="A893" s="204" t="s">
        <v>8</v>
      </c>
      <c r="B893" s="210">
        <f>SUM(B895,B896,B897,B898,B899,B900,B901,B902)</f>
        <v>271.3</v>
      </c>
      <c r="C893" s="210">
        <f>SUM(C895:C902)</f>
        <v>638.1</v>
      </c>
      <c r="D893" s="210">
        <f>SUM(D895:D902)</f>
        <v>320.7</v>
      </c>
      <c r="E893" s="210">
        <v>50.3</v>
      </c>
      <c r="F893" s="210">
        <v>118.2</v>
      </c>
      <c r="G893" s="208">
        <f t="shared" ref="G893:G899" si="164">IF(C893=0,0,D893/C893)</f>
        <v>0.50258580159849553</v>
      </c>
      <c r="H893" s="208">
        <f t="shared" ref="H893:H903" si="165">IF(D893=0,0,D893/B893)</f>
        <v>1.1820862513822337</v>
      </c>
    </row>
    <row r="894" spans="1:8" s="7" customFormat="1" ht="17.25">
      <c r="A894" s="211" t="s">
        <v>55</v>
      </c>
      <c r="B894" s="213">
        <f>SUM(B909,B912)</f>
        <v>0</v>
      </c>
      <c r="C894" s="213">
        <f>SUM(C909,C912,C915,C918)</f>
        <v>78.8</v>
      </c>
      <c r="D894" s="213">
        <f>SUM(D909,D912,D915,D918)</f>
        <v>23</v>
      </c>
      <c r="E894" s="213">
        <v>29.2</v>
      </c>
      <c r="F894" s="213" t="s">
        <v>5</v>
      </c>
      <c r="G894" s="343">
        <f t="shared" si="164"/>
        <v>0.29187817258883247</v>
      </c>
      <c r="H894" s="343" t="e">
        <f t="shared" si="165"/>
        <v>#DIV/0!</v>
      </c>
    </row>
    <row r="895" spans="1:8" s="7" customFormat="1" ht="49.5">
      <c r="A895" s="254" t="s">
        <v>48</v>
      </c>
      <c r="B895" s="255">
        <v>33.200000000000003</v>
      </c>
      <c r="C895" s="281" t="s">
        <v>5</v>
      </c>
      <c r="D895" s="281" t="s">
        <v>5</v>
      </c>
      <c r="E895" s="281" t="s">
        <v>5</v>
      </c>
      <c r="F895" s="265" t="s">
        <v>5</v>
      </c>
      <c r="G895" s="214" t="e">
        <f t="shared" si="164"/>
        <v>#VALUE!</v>
      </c>
      <c r="H895" s="215" t="e">
        <f t="shared" si="165"/>
        <v>#VALUE!</v>
      </c>
    </row>
    <row r="896" spans="1:8" s="7" customFormat="1" ht="66">
      <c r="A896" s="339" t="s">
        <v>23</v>
      </c>
      <c r="B896" s="281" t="s">
        <v>5</v>
      </c>
      <c r="C896" s="281">
        <v>31</v>
      </c>
      <c r="D896" s="281">
        <v>0</v>
      </c>
      <c r="E896" s="281">
        <v>0</v>
      </c>
      <c r="F896" s="265" t="s">
        <v>5</v>
      </c>
      <c r="G896" s="343">
        <f>IF(C896=0,0,D896/C896)</f>
        <v>0</v>
      </c>
      <c r="H896" s="343">
        <f t="shared" si="165"/>
        <v>0</v>
      </c>
    </row>
    <row r="897" spans="1:8" s="7" customFormat="1" ht="66">
      <c r="A897" s="254" t="s">
        <v>50</v>
      </c>
      <c r="B897" s="255" t="s">
        <v>5</v>
      </c>
      <c r="C897" s="255">
        <v>80</v>
      </c>
      <c r="D897" s="255">
        <v>22.3</v>
      </c>
      <c r="E897" s="255">
        <v>27.9</v>
      </c>
      <c r="F897" s="256" t="s">
        <v>5</v>
      </c>
      <c r="G897" s="252">
        <f t="shared" si="164"/>
        <v>0.27875</v>
      </c>
      <c r="H897" s="253" t="e">
        <f t="shared" si="165"/>
        <v>#VALUE!</v>
      </c>
    </row>
    <row r="898" spans="1:8" ht="66">
      <c r="A898" s="254" t="s">
        <v>34</v>
      </c>
      <c r="B898" s="255">
        <v>0</v>
      </c>
      <c r="C898" s="255">
        <v>49.6</v>
      </c>
      <c r="D898" s="255">
        <v>0</v>
      </c>
      <c r="E898" s="255">
        <v>0</v>
      </c>
      <c r="F898" s="256" t="s">
        <v>5</v>
      </c>
      <c r="G898" s="252">
        <f t="shared" si="164"/>
        <v>0</v>
      </c>
      <c r="H898" s="253">
        <f>IF(D898=0,0,D898/B898)</f>
        <v>0</v>
      </c>
    </row>
    <row r="899" spans="1:8" ht="82.5">
      <c r="A899" s="254" t="s">
        <v>37</v>
      </c>
      <c r="B899" s="255">
        <v>6</v>
      </c>
      <c r="C899" s="255">
        <v>18</v>
      </c>
      <c r="D899" s="255">
        <v>0</v>
      </c>
      <c r="E899" s="255">
        <v>0</v>
      </c>
      <c r="F899" s="256" t="s">
        <v>5</v>
      </c>
      <c r="G899" s="252">
        <f t="shared" si="164"/>
        <v>0</v>
      </c>
      <c r="H899" s="253">
        <f>IF(D899=0,0,D899/B899)</f>
        <v>0</v>
      </c>
    </row>
    <row r="900" spans="1:8" ht="66">
      <c r="A900" s="254" t="s">
        <v>13</v>
      </c>
      <c r="B900" s="255">
        <v>0</v>
      </c>
      <c r="C900" s="255">
        <v>2.5</v>
      </c>
      <c r="D900" s="255">
        <v>0</v>
      </c>
      <c r="E900" s="255">
        <v>0</v>
      </c>
      <c r="F900" s="256" t="s">
        <v>5</v>
      </c>
      <c r="G900" s="252">
        <f>IF(C900=0,0,D900/C900)</f>
        <v>0</v>
      </c>
      <c r="H900" s="253">
        <f t="shared" si="165"/>
        <v>0</v>
      </c>
    </row>
    <row r="901" spans="1:8" ht="49.5">
      <c r="A901" s="254" t="s">
        <v>14</v>
      </c>
      <c r="B901" s="255">
        <v>177.8</v>
      </c>
      <c r="C901" s="255">
        <v>267</v>
      </c>
      <c r="D901" s="255">
        <v>155.19999999999999</v>
      </c>
      <c r="E901" s="255">
        <v>58.1</v>
      </c>
      <c r="F901" s="256">
        <v>87.3</v>
      </c>
      <c r="G901" s="252">
        <f>IF(C901=0,0,D901/C901)</f>
        <v>0.58127340823970031</v>
      </c>
      <c r="H901" s="253">
        <f t="shared" si="165"/>
        <v>0.87289088863892006</v>
      </c>
    </row>
    <row r="902" spans="1:8" ht="49.5">
      <c r="A902" s="254" t="s">
        <v>16</v>
      </c>
      <c r="B902" s="255">
        <v>54.3</v>
      </c>
      <c r="C902" s="255">
        <v>190</v>
      </c>
      <c r="D902" s="255">
        <v>143.19999999999999</v>
      </c>
      <c r="E902" s="255">
        <v>75.400000000000006</v>
      </c>
      <c r="F902" s="256">
        <v>263.7</v>
      </c>
      <c r="G902" s="252">
        <f>IF(C902=0,0,D902/C902)</f>
        <v>0.75368421052631573</v>
      </c>
      <c r="H902" s="253">
        <f t="shared" si="165"/>
        <v>2.6372007366482504</v>
      </c>
    </row>
    <row r="903" spans="1:8" ht="49.5" hidden="1">
      <c r="A903" s="230" t="s">
        <v>61</v>
      </c>
      <c r="B903" s="220" t="s">
        <v>5</v>
      </c>
      <c r="C903" s="220" t="s">
        <v>5</v>
      </c>
      <c r="D903" s="220" t="s">
        <v>5</v>
      </c>
      <c r="E903" s="220" t="s">
        <v>5</v>
      </c>
      <c r="F903" s="217" t="s">
        <v>5</v>
      </c>
      <c r="G903" s="202" t="e">
        <f t="shared" ref="G903:G906" si="166">IF(C903=0,0,D903/C903)</f>
        <v>#VALUE!</v>
      </c>
      <c r="H903" s="203" t="e">
        <f t="shared" si="165"/>
        <v>#VALUE!</v>
      </c>
    </row>
    <row r="904" spans="1:8" hidden="1">
      <c r="A904" s="221" t="s">
        <v>2</v>
      </c>
      <c r="B904" s="219"/>
      <c r="C904" s="219"/>
      <c r="D904" s="219"/>
      <c r="E904" s="219"/>
      <c r="F904" s="222"/>
      <c r="G904" s="207"/>
      <c r="H904" s="208"/>
    </row>
    <row r="905" spans="1:8" hidden="1">
      <c r="A905" s="233" t="s">
        <v>55</v>
      </c>
      <c r="B905" s="228" t="s">
        <v>5</v>
      </c>
      <c r="C905" s="228" t="s">
        <v>5</v>
      </c>
      <c r="D905" s="228" t="s">
        <v>5</v>
      </c>
      <c r="E905" s="228" t="s">
        <v>5</v>
      </c>
      <c r="F905" s="229" t="s">
        <v>5</v>
      </c>
      <c r="G905" s="214" t="e">
        <f>IF(C905=0,0,D905/C905)</f>
        <v>#VALUE!</v>
      </c>
      <c r="H905" s="215" t="e">
        <f>IF(D905=0,0,D905/B905)</f>
        <v>#VALUE!</v>
      </c>
    </row>
    <row r="906" spans="1:8" ht="33" hidden="1">
      <c r="A906" s="216" t="s">
        <v>62</v>
      </c>
      <c r="B906" s="219" t="s">
        <v>5</v>
      </c>
      <c r="C906" s="219" t="s">
        <v>5</v>
      </c>
      <c r="D906" s="219" t="s">
        <v>5</v>
      </c>
      <c r="E906" s="219" t="s">
        <v>5</v>
      </c>
      <c r="F906" s="222" t="s">
        <v>5</v>
      </c>
      <c r="G906" s="207" t="e">
        <f t="shared" si="166"/>
        <v>#VALUE!</v>
      </c>
      <c r="H906" s="208" t="e">
        <f>IF(D906=0,0,D906/B906)</f>
        <v>#VALUE!</v>
      </c>
    </row>
    <row r="907" spans="1:8" hidden="1">
      <c r="A907" s="221" t="s">
        <v>2</v>
      </c>
      <c r="B907" s="219"/>
      <c r="C907" s="219"/>
      <c r="D907" s="219"/>
      <c r="E907" s="219"/>
      <c r="F907" s="222"/>
      <c r="G907" s="207"/>
      <c r="H907" s="208"/>
    </row>
    <row r="908" spans="1:8" hidden="1">
      <c r="A908" s="221" t="s">
        <v>55</v>
      </c>
      <c r="B908" s="225" t="s">
        <v>5</v>
      </c>
      <c r="C908" s="225" t="s">
        <v>5</v>
      </c>
      <c r="D908" s="225" t="s">
        <v>5</v>
      </c>
      <c r="E908" s="225" t="s">
        <v>5</v>
      </c>
      <c r="F908" s="226" t="s">
        <v>5</v>
      </c>
      <c r="G908" s="207" t="e">
        <f>IF(C908=0,0,D908/C908)</f>
        <v>#VALUE!</v>
      </c>
      <c r="H908" s="208" t="e">
        <f>IF(D908=0,0,D908/B908)</f>
        <v>#VALUE!</v>
      </c>
    </row>
    <row r="909" spans="1:8" ht="49.5">
      <c r="A909" s="230" t="s">
        <v>61</v>
      </c>
      <c r="B909" s="217">
        <f>B911</f>
        <v>0</v>
      </c>
      <c r="C909" s="217" t="str">
        <f t="shared" ref="C909:D909" si="167">C911</f>
        <v>-</v>
      </c>
      <c r="D909" s="217" t="str">
        <f t="shared" si="167"/>
        <v>-</v>
      </c>
      <c r="E909" s="217" t="s">
        <v>5</v>
      </c>
      <c r="F909" s="217" t="s">
        <v>5</v>
      </c>
      <c r="G909" s="203" t="e">
        <f>IF(C909=0,0,D909/C909)</f>
        <v>#VALUE!</v>
      </c>
      <c r="H909" s="203" t="e">
        <f t="shared" ref="H909" si="168">IF(D909=0,0,D909/B909)</f>
        <v>#VALUE!</v>
      </c>
    </row>
    <row r="910" spans="1:8">
      <c r="A910" s="221" t="s">
        <v>2</v>
      </c>
      <c r="B910" s="226"/>
      <c r="C910" s="226"/>
      <c r="D910" s="226"/>
      <c r="E910" s="226"/>
      <c r="F910" s="226"/>
      <c r="G910" s="208"/>
      <c r="H910" s="208"/>
    </row>
    <row r="911" spans="1:8">
      <c r="A911" s="233" t="s">
        <v>55</v>
      </c>
      <c r="B911" s="229">
        <v>0</v>
      </c>
      <c r="C911" s="229" t="s">
        <v>5</v>
      </c>
      <c r="D911" s="229" t="s">
        <v>5</v>
      </c>
      <c r="E911" s="229" t="s">
        <v>5</v>
      </c>
      <c r="F911" s="229" t="s">
        <v>5</v>
      </c>
      <c r="G911" s="215" t="e">
        <f>IF(C911=0,0,D911/C911)</f>
        <v>#VALUE!</v>
      </c>
      <c r="H911" s="215" t="e">
        <f t="shared" ref="H911:H912" si="169">IF(D911=0,0,D911/B911)</f>
        <v>#VALUE!</v>
      </c>
    </row>
    <row r="912" spans="1:8" ht="33">
      <c r="A912" s="240" t="s">
        <v>62</v>
      </c>
      <c r="B912" s="217">
        <f>B914</f>
        <v>0</v>
      </c>
      <c r="C912" s="217">
        <f t="shared" ref="C912:D912" si="170">C914</f>
        <v>25.8</v>
      </c>
      <c r="D912" s="217">
        <f t="shared" si="170"/>
        <v>0</v>
      </c>
      <c r="E912" s="217">
        <v>0</v>
      </c>
      <c r="F912" s="217" t="s">
        <v>5</v>
      </c>
      <c r="G912" s="203">
        <f>IF(C912=0,0,D912/C912)</f>
        <v>0</v>
      </c>
      <c r="H912" s="203">
        <f t="shared" si="169"/>
        <v>0</v>
      </c>
    </row>
    <row r="913" spans="1:8">
      <c r="A913" s="242" t="s">
        <v>2</v>
      </c>
      <c r="B913" s="226"/>
      <c r="C913" s="226"/>
      <c r="D913" s="226"/>
      <c r="E913" s="226"/>
      <c r="F913" s="226"/>
      <c r="G913" s="208"/>
      <c r="H913" s="208"/>
    </row>
    <row r="914" spans="1:8">
      <c r="A914" s="243" t="s">
        <v>55</v>
      </c>
      <c r="B914" s="229">
        <v>0</v>
      </c>
      <c r="C914" s="229">
        <v>25.8</v>
      </c>
      <c r="D914" s="229">
        <v>0</v>
      </c>
      <c r="E914" s="229">
        <v>0</v>
      </c>
      <c r="F914" s="229" t="s">
        <v>5</v>
      </c>
      <c r="G914" s="215">
        <f>IF(C914=0,0,D914/C914)</f>
        <v>0</v>
      </c>
      <c r="H914" s="215">
        <f t="shared" ref="H914:H915" si="171">IF(D914=0,0,D914/B914)</f>
        <v>0</v>
      </c>
    </row>
    <row r="915" spans="1:8" s="7" customFormat="1" ht="66">
      <c r="A915" s="240" t="s">
        <v>148</v>
      </c>
      <c r="B915" s="217" t="s">
        <v>5</v>
      </c>
      <c r="C915" s="217">
        <f t="shared" ref="C915:D915" si="172">C917</f>
        <v>30</v>
      </c>
      <c r="D915" s="217">
        <f t="shared" si="172"/>
        <v>0</v>
      </c>
      <c r="E915" s="217">
        <v>0</v>
      </c>
      <c r="F915" s="217" t="s">
        <v>5</v>
      </c>
      <c r="G915" s="203">
        <f>IF(C915=0,0,D915/C915)</f>
        <v>0</v>
      </c>
      <c r="H915" s="203">
        <f t="shared" si="171"/>
        <v>0</v>
      </c>
    </row>
    <row r="916" spans="1:8" s="7" customFormat="1">
      <c r="A916" s="242" t="s">
        <v>2</v>
      </c>
      <c r="B916" s="226"/>
      <c r="C916" s="226"/>
      <c r="D916" s="226"/>
      <c r="E916" s="226"/>
      <c r="F916" s="226"/>
      <c r="G916" s="208"/>
      <c r="H916" s="208"/>
    </row>
    <row r="917" spans="1:8" s="7" customFormat="1">
      <c r="A917" s="243" t="s">
        <v>55</v>
      </c>
      <c r="B917" s="229" t="s">
        <v>5</v>
      </c>
      <c r="C917" s="229">
        <v>30</v>
      </c>
      <c r="D917" s="229">
        <v>0</v>
      </c>
      <c r="E917" s="229">
        <v>0</v>
      </c>
      <c r="F917" s="229" t="s">
        <v>5</v>
      </c>
      <c r="G917" s="215">
        <f>IF(C917=0,0,D917/C917)</f>
        <v>0</v>
      </c>
      <c r="H917" s="215">
        <f t="shared" ref="H917:H918" si="173">IF(D917=0,0,D917/B917)</f>
        <v>0</v>
      </c>
    </row>
    <row r="918" spans="1:8" s="7" customFormat="1" ht="66">
      <c r="A918" s="240" t="s">
        <v>95</v>
      </c>
      <c r="B918" s="217" t="s">
        <v>5</v>
      </c>
      <c r="C918" s="217">
        <f t="shared" ref="C918:D918" si="174">C920</f>
        <v>23</v>
      </c>
      <c r="D918" s="217">
        <f t="shared" si="174"/>
        <v>23</v>
      </c>
      <c r="E918" s="217">
        <v>100</v>
      </c>
      <c r="F918" s="217" t="s">
        <v>5</v>
      </c>
      <c r="G918" s="203">
        <f>IF(C918=0,0,D918/C918)</f>
        <v>1</v>
      </c>
      <c r="H918" s="203" t="e">
        <f t="shared" si="173"/>
        <v>#VALUE!</v>
      </c>
    </row>
    <row r="919" spans="1:8" s="7" customFormat="1">
      <c r="A919" s="242" t="s">
        <v>2</v>
      </c>
      <c r="B919" s="226"/>
      <c r="C919" s="226"/>
      <c r="D919" s="226"/>
      <c r="E919" s="226"/>
      <c r="F919" s="226"/>
      <c r="G919" s="208"/>
      <c r="H919" s="208"/>
    </row>
    <row r="920" spans="1:8" s="7" customFormat="1">
      <c r="A920" s="243" t="s">
        <v>55</v>
      </c>
      <c r="B920" s="229" t="s">
        <v>5</v>
      </c>
      <c r="C920" s="229">
        <v>23</v>
      </c>
      <c r="D920" s="229">
        <v>23</v>
      </c>
      <c r="E920" s="229">
        <v>100</v>
      </c>
      <c r="F920" s="229" t="s">
        <v>5</v>
      </c>
      <c r="G920" s="215">
        <f>IF(C920=0,0,D920/C920)</f>
        <v>1</v>
      </c>
      <c r="H920" s="215" t="e">
        <f t="shared" ref="H920" si="175">IF(D920=0,0,D920/B920)</f>
        <v>#VALUE!</v>
      </c>
    </row>
    <row r="921" spans="1:8" s="7" customFormat="1" ht="49.5">
      <c r="A921" s="239" t="s">
        <v>28</v>
      </c>
      <c r="B921" s="205">
        <f>SUM(B923:B924)</f>
        <v>324.89999999999998</v>
      </c>
      <c r="C921" s="205">
        <f>SUM(C923:C924)</f>
        <v>354.3</v>
      </c>
      <c r="D921" s="205">
        <f>SUM(D923:D924)</f>
        <v>147.6</v>
      </c>
      <c r="E921" s="205">
        <v>41.7</v>
      </c>
      <c r="F921" s="206">
        <v>45.4</v>
      </c>
      <c r="G921" s="207">
        <f>IF(C921=0,0,D921/C921)</f>
        <v>0.41659610499576627</v>
      </c>
      <c r="H921" s="208">
        <f>IF(D921=0,0,D921/B921)</f>
        <v>0.45429362880886426</v>
      </c>
    </row>
    <row r="922" spans="1:8" s="7" customFormat="1" ht="17.25">
      <c r="A922" s="204" t="s">
        <v>2</v>
      </c>
      <c r="B922" s="205"/>
      <c r="C922" s="205"/>
      <c r="D922" s="205"/>
      <c r="E922" s="205"/>
      <c r="F922" s="206"/>
      <c r="G922" s="207"/>
      <c r="H922" s="208"/>
    </row>
    <row r="923" spans="1:8" s="7" customFormat="1" ht="35.25" customHeight="1">
      <c r="A923" s="204" t="s">
        <v>8</v>
      </c>
      <c r="B923" s="209">
        <f>SUM(B925,B926,B927,B928,B929,B930,B931,B932)</f>
        <v>277.39999999999998</v>
      </c>
      <c r="C923" s="209">
        <f>SUM(C925:C932)</f>
        <v>277.3</v>
      </c>
      <c r="D923" s="209">
        <f>SUM(D925:D932)</f>
        <v>109.6</v>
      </c>
      <c r="E923" s="209">
        <v>39.5</v>
      </c>
      <c r="F923" s="210">
        <v>39.5</v>
      </c>
      <c r="G923" s="207">
        <f t="shared" ref="G923:G930" si="176">IF(C923=0,0,D923/C923)</f>
        <v>0.39523981247746121</v>
      </c>
      <c r="H923" s="208">
        <f t="shared" ref="H923:H931" si="177">IF(D923=0,0,D923/B923)</f>
        <v>0.39509733237202599</v>
      </c>
    </row>
    <row r="924" spans="1:8" s="7" customFormat="1" ht="17.25">
      <c r="A924" s="211" t="s">
        <v>55</v>
      </c>
      <c r="B924" s="212">
        <f>SUM(B935,B938,B941)</f>
        <v>47.5</v>
      </c>
      <c r="C924" s="212">
        <f>SUM(C935,C938,C941)</f>
        <v>77</v>
      </c>
      <c r="D924" s="212">
        <f>SUM(D935,D938,D941)</f>
        <v>38</v>
      </c>
      <c r="E924" s="212">
        <v>49.4</v>
      </c>
      <c r="F924" s="213">
        <v>80</v>
      </c>
      <c r="G924" s="214">
        <f t="shared" si="176"/>
        <v>0.4935064935064935</v>
      </c>
      <c r="H924" s="215">
        <f t="shared" si="177"/>
        <v>0.8</v>
      </c>
    </row>
    <row r="925" spans="1:8" s="7" customFormat="1" ht="49.5">
      <c r="A925" s="254" t="s">
        <v>48</v>
      </c>
      <c r="B925" s="255">
        <v>17.899999999999999</v>
      </c>
      <c r="C925" s="255" t="s">
        <v>5</v>
      </c>
      <c r="D925" s="255" t="s">
        <v>5</v>
      </c>
      <c r="E925" s="255" t="s">
        <v>5</v>
      </c>
      <c r="F925" s="256" t="s">
        <v>5</v>
      </c>
      <c r="G925" s="214" t="e">
        <f t="shared" si="176"/>
        <v>#VALUE!</v>
      </c>
      <c r="H925" s="215" t="e">
        <f t="shared" si="177"/>
        <v>#VALUE!</v>
      </c>
    </row>
    <row r="926" spans="1:8" ht="68.25" customHeight="1">
      <c r="A926" s="339" t="s">
        <v>23</v>
      </c>
      <c r="B926" s="281" t="s">
        <v>5</v>
      </c>
      <c r="C926" s="281">
        <v>8</v>
      </c>
      <c r="D926" s="281">
        <v>0</v>
      </c>
      <c r="E926" s="281">
        <v>0</v>
      </c>
      <c r="F926" s="265" t="s">
        <v>5</v>
      </c>
      <c r="G926" s="252">
        <f>IF(C926=0,0,D926/C926)</f>
        <v>0</v>
      </c>
      <c r="H926" s="253">
        <f>IF(D926=0,0,D926/B926)</f>
        <v>0</v>
      </c>
    </row>
    <row r="927" spans="1:8" ht="66">
      <c r="A927" s="254" t="s">
        <v>50</v>
      </c>
      <c r="B927" s="255">
        <v>5</v>
      </c>
      <c r="C927" s="255">
        <v>25</v>
      </c>
      <c r="D927" s="255">
        <v>3</v>
      </c>
      <c r="E927" s="255">
        <v>12</v>
      </c>
      <c r="F927" s="256">
        <v>60</v>
      </c>
      <c r="G927" s="252">
        <f t="shared" si="176"/>
        <v>0.12</v>
      </c>
      <c r="H927" s="253">
        <f t="shared" si="177"/>
        <v>0.6</v>
      </c>
    </row>
    <row r="928" spans="1:8" ht="66">
      <c r="A928" s="254" t="s">
        <v>34</v>
      </c>
      <c r="B928" s="255">
        <v>6</v>
      </c>
      <c r="C928" s="255">
        <v>14</v>
      </c>
      <c r="D928" s="255">
        <v>0</v>
      </c>
      <c r="E928" s="255">
        <v>0</v>
      </c>
      <c r="F928" s="256">
        <v>0</v>
      </c>
      <c r="G928" s="252">
        <f t="shared" si="176"/>
        <v>0</v>
      </c>
      <c r="H928" s="253">
        <f>IF(D928=0,0,D928/B928)</f>
        <v>0</v>
      </c>
    </row>
    <row r="929" spans="1:8" ht="82.5">
      <c r="A929" s="254" t="s">
        <v>37</v>
      </c>
      <c r="B929" s="255">
        <v>195.7</v>
      </c>
      <c r="C929" s="255">
        <v>85</v>
      </c>
      <c r="D929" s="255">
        <v>52.8</v>
      </c>
      <c r="E929" s="255">
        <v>62.1</v>
      </c>
      <c r="F929" s="256">
        <v>27</v>
      </c>
      <c r="G929" s="252">
        <f t="shared" si="176"/>
        <v>0.62117647058823522</v>
      </c>
      <c r="H929" s="253">
        <f t="shared" si="177"/>
        <v>0.26980071538068473</v>
      </c>
    </row>
    <row r="930" spans="1:8" ht="66">
      <c r="A930" s="254" t="s">
        <v>13</v>
      </c>
      <c r="B930" s="255">
        <v>26.9</v>
      </c>
      <c r="C930" s="255">
        <v>66.3</v>
      </c>
      <c r="D930" s="255">
        <v>9.8000000000000007</v>
      </c>
      <c r="E930" s="255">
        <v>14.8</v>
      </c>
      <c r="F930" s="256">
        <v>36.4</v>
      </c>
      <c r="G930" s="252">
        <f t="shared" si="176"/>
        <v>0.14781297134238314</v>
      </c>
      <c r="H930" s="253">
        <f t="shared" si="177"/>
        <v>0.36431226765799263</v>
      </c>
    </row>
    <row r="931" spans="1:8" ht="49.5">
      <c r="A931" s="254" t="s">
        <v>67</v>
      </c>
      <c r="B931" s="255">
        <v>25.9</v>
      </c>
      <c r="C931" s="255">
        <v>70</v>
      </c>
      <c r="D931" s="255">
        <v>35</v>
      </c>
      <c r="E931" s="255">
        <v>50</v>
      </c>
      <c r="F931" s="256">
        <v>135.1</v>
      </c>
      <c r="G931" s="252">
        <f>IF(C931=0,0,D931/C931)</f>
        <v>0.5</v>
      </c>
      <c r="H931" s="253">
        <f t="shared" si="177"/>
        <v>1.3513513513513513</v>
      </c>
    </row>
    <row r="932" spans="1:8" ht="49.5">
      <c r="A932" s="254" t="s">
        <v>16</v>
      </c>
      <c r="B932" s="255">
        <v>0</v>
      </c>
      <c r="C932" s="255">
        <v>9</v>
      </c>
      <c r="D932" s="255">
        <v>9</v>
      </c>
      <c r="E932" s="255">
        <v>100</v>
      </c>
      <c r="F932" s="256" t="s">
        <v>5</v>
      </c>
      <c r="G932" s="252">
        <f>IF(C932=0,0,D932/C932)</f>
        <v>1</v>
      </c>
      <c r="H932" s="253" t="e">
        <f>IF(D932=0,0,D932/B932)</f>
        <v>#DIV/0!</v>
      </c>
    </row>
    <row r="933" spans="1:8" ht="33">
      <c r="A933" s="230" t="s">
        <v>62</v>
      </c>
      <c r="B933" s="236">
        <f>B935</f>
        <v>25</v>
      </c>
      <c r="C933" s="236">
        <f>C935</f>
        <v>45</v>
      </c>
      <c r="D933" s="236">
        <f>D935</f>
        <v>30</v>
      </c>
      <c r="E933" s="236">
        <v>66.7</v>
      </c>
      <c r="F933" s="237">
        <v>120</v>
      </c>
      <c r="G933" s="202">
        <f t="shared" ref="G933:G935" si="178">IF(C933=0,0,D933/C933)</f>
        <v>0.66666666666666663</v>
      </c>
      <c r="H933" s="203">
        <f>IF(D933=0,0,D933/B933)</f>
        <v>1.2</v>
      </c>
    </row>
    <row r="934" spans="1:8">
      <c r="A934" s="221" t="s">
        <v>2</v>
      </c>
      <c r="B934" s="225"/>
      <c r="C934" s="225"/>
      <c r="D934" s="225"/>
      <c r="E934" s="225"/>
      <c r="F934" s="226"/>
      <c r="G934" s="207"/>
      <c r="H934" s="208"/>
    </row>
    <row r="935" spans="1:8">
      <c r="A935" s="233" t="s">
        <v>55</v>
      </c>
      <c r="B935" s="228">
        <v>25</v>
      </c>
      <c r="C935" s="228">
        <v>45</v>
      </c>
      <c r="D935" s="228">
        <v>30</v>
      </c>
      <c r="E935" s="228">
        <v>66.7</v>
      </c>
      <c r="F935" s="229">
        <v>120</v>
      </c>
      <c r="G935" s="214">
        <f t="shared" si="178"/>
        <v>0.66666666666666663</v>
      </c>
      <c r="H935" s="215">
        <f>IF(D935=0,0,D935/B935)</f>
        <v>1.2</v>
      </c>
    </row>
    <row r="936" spans="1:8" ht="66">
      <c r="A936" s="230" t="s">
        <v>95</v>
      </c>
      <c r="B936" s="220">
        <f>B938</f>
        <v>0</v>
      </c>
      <c r="C936" s="220">
        <f>C938</f>
        <v>2</v>
      </c>
      <c r="D936" s="220">
        <f>D938</f>
        <v>2</v>
      </c>
      <c r="E936" s="220">
        <v>100</v>
      </c>
      <c r="F936" s="217" t="s">
        <v>5</v>
      </c>
      <c r="G936" s="202">
        <f>IF(C936=0,0,D936/C936)</f>
        <v>1</v>
      </c>
      <c r="H936" s="203" t="e">
        <f>IF(D936=0,0,D936/B936)</f>
        <v>#DIV/0!</v>
      </c>
    </row>
    <row r="937" spans="1:8">
      <c r="A937" s="221" t="s">
        <v>2</v>
      </c>
      <c r="B937" s="219"/>
      <c r="C937" s="219"/>
      <c r="D937" s="219"/>
      <c r="E937" s="219"/>
      <c r="F937" s="222"/>
      <c r="G937" s="207"/>
      <c r="H937" s="208"/>
    </row>
    <row r="938" spans="1:8">
      <c r="A938" s="233" t="s">
        <v>55</v>
      </c>
      <c r="B938" s="228">
        <v>0</v>
      </c>
      <c r="C938" s="228">
        <v>2</v>
      </c>
      <c r="D938" s="228">
        <v>2</v>
      </c>
      <c r="E938" s="228">
        <v>100</v>
      </c>
      <c r="F938" s="229" t="s">
        <v>5</v>
      </c>
      <c r="G938" s="214">
        <f>IF(C938=0,0,D938/C938)</f>
        <v>1</v>
      </c>
      <c r="H938" s="215" t="e">
        <f>IF(D938=0,0,D938/B938)</f>
        <v>#DIV/0!</v>
      </c>
    </row>
    <row r="939" spans="1:8" ht="49.5">
      <c r="A939" s="230" t="s">
        <v>61</v>
      </c>
      <c r="B939" s="220">
        <f>B941</f>
        <v>22.5</v>
      </c>
      <c r="C939" s="220">
        <f>C941</f>
        <v>30</v>
      </c>
      <c r="D939" s="220">
        <f>D941</f>
        <v>6</v>
      </c>
      <c r="E939" s="220">
        <v>20</v>
      </c>
      <c r="F939" s="217">
        <v>26.7</v>
      </c>
      <c r="G939" s="202">
        <f>IF(C939=0,0,D939/C939)</f>
        <v>0.2</v>
      </c>
      <c r="H939" s="203">
        <f>IF(D939=0,0,D939/B939)</f>
        <v>0.26666666666666666</v>
      </c>
    </row>
    <row r="940" spans="1:8">
      <c r="A940" s="221" t="s">
        <v>2</v>
      </c>
      <c r="B940" s="219"/>
      <c r="C940" s="219"/>
      <c r="D940" s="219"/>
      <c r="E940" s="219"/>
      <c r="F940" s="222"/>
      <c r="G940" s="207"/>
      <c r="H940" s="208"/>
    </row>
    <row r="941" spans="1:8">
      <c r="A941" s="221" t="s">
        <v>55</v>
      </c>
      <c r="B941" s="225">
        <v>22.5</v>
      </c>
      <c r="C941" s="225">
        <v>30</v>
      </c>
      <c r="D941" s="225">
        <v>6</v>
      </c>
      <c r="E941" s="225">
        <v>20</v>
      </c>
      <c r="F941" s="226">
        <v>26.7</v>
      </c>
      <c r="G941" s="214">
        <f>IF(C941=0,0,D941/C941)</f>
        <v>0.2</v>
      </c>
      <c r="H941" s="215">
        <f>IF(D941=0,0,D941/B941)</f>
        <v>0.26666666666666666</v>
      </c>
    </row>
    <row r="942" spans="1:8" ht="49.5">
      <c r="A942" s="290" t="s">
        <v>36</v>
      </c>
      <c r="B942" s="201">
        <f>SUM(B944:B945)</f>
        <v>328.3</v>
      </c>
      <c r="C942" s="201">
        <f>SUM(C944:C945)</f>
        <v>1660.3000000000002</v>
      </c>
      <c r="D942" s="201">
        <f>SUM(D944:D945)</f>
        <v>389.8</v>
      </c>
      <c r="E942" s="201">
        <v>23.5</v>
      </c>
      <c r="F942" s="201">
        <v>118.7</v>
      </c>
      <c r="G942" s="202">
        <f>IF(C942=0,0,D942/C942)</f>
        <v>0.23477684755767028</v>
      </c>
      <c r="H942" s="203">
        <f>IF(D942=0,0,D942/B942)</f>
        <v>1.187328662808407</v>
      </c>
    </row>
    <row r="943" spans="1:8" ht="17.25">
      <c r="A943" s="245" t="s">
        <v>2</v>
      </c>
      <c r="B943" s="206"/>
      <c r="C943" s="206"/>
      <c r="D943" s="206"/>
      <c r="E943" s="206"/>
      <c r="F943" s="206"/>
      <c r="G943" s="207"/>
      <c r="H943" s="208"/>
    </row>
    <row r="944" spans="1:8" ht="34.5">
      <c r="A944" s="245" t="s">
        <v>8</v>
      </c>
      <c r="B944" s="210">
        <f>SUM(B946:B950)</f>
        <v>228.3</v>
      </c>
      <c r="C944" s="210">
        <f>SUM(C946:C950)</f>
        <v>1378.4</v>
      </c>
      <c r="D944" s="210">
        <f>SUM(D946:D950)</f>
        <v>172.9</v>
      </c>
      <c r="E944" s="210">
        <v>12.5</v>
      </c>
      <c r="F944" s="210">
        <v>75.7</v>
      </c>
      <c r="G944" s="207">
        <f t="shared" ref="G944:G951" si="179">IF(C944=0,0,D944/C944)</f>
        <v>0.12543528728961115</v>
      </c>
      <c r="H944" s="208">
        <f t="shared" ref="H944:H951" si="180">IF(D944=0,0,D944/B944)</f>
        <v>0.75733683749452474</v>
      </c>
    </row>
    <row r="945" spans="1:8" ht="17.25">
      <c r="A945" s="246" t="s">
        <v>55</v>
      </c>
      <c r="B945" s="213">
        <f t="shared" ref="B945" si="181">SUM(B953,B956,B959)</f>
        <v>100</v>
      </c>
      <c r="C945" s="213">
        <f>SUM(C953,C956,C959)</f>
        <v>281.89999999999998</v>
      </c>
      <c r="D945" s="213">
        <f>SUM(D953,D956,D959)</f>
        <v>216.9</v>
      </c>
      <c r="E945" s="213">
        <v>76.900000000000006</v>
      </c>
      <c r="F945" s="213">
        <v>216.9</v>
      </c>
      <c r="G945" s="214">
        <f t="shared" si="179"/>
        <v>0.7694217807733239</v>
      </c>
      <c r="H945" s="215">
        <f t="shared" si="180"/>
        <v>2.169</v>
      </c>
    </row>
    <row r="946" spans="1:8" ht="66">
      <c r="A946" s="339" t="s">
        <v>23</v>
      </c>
      <c r="B946" s="281">
        <v>0</v>
      </c>
      <c r="C946" s="281">
        <v>84</v>
      </c>
      <c r="D946" s="281">
        <v>0</v>
      </c>
      <c r="E946" s="281">
        <v>0</v>
      </c>
      <c r="F946" s="265" t="s">
        <v>5</v>
      </c>
      <c r="G946" s="214">
        <f t="shared" si="179"/>
        <v>0</v>
      </c>
      <c r="H946" s="215">
        <f t="shared" si="180"/>
        <v>0</v>
      </c>
    </row>
    <row r="947" spans="1:8" ht="66">
      <c r="A947" s="254" t="s">
        <v>50</v>
      </c>
      <c r="B947" s="255">
        <v>175.9</v>
      </c>
      <c r="C947" s="255">
        <v>1158.4000000000001</v>
      </c>
      <c r="D947" s="255">
        <v>150</v>
      </c>
      <c r="E947" s="255">
        <v>12.9</v>
      </c>
      <c r="F947" s="256">
        <v>85.3</v>
      </c>
      <c r="G947" s="252">
        <f t="shared" si="179"/>
        <v>0.12948895027624308</v>
      </c>
      <c r="H947" s="253">
        <f t="shared" si="180"/>
        <v>0.85275724843661171</v>
      </c>
    </row>
    <row r="948" spans="1:8" ht="66">
      <c r="A948" s="254" t="s">
        <v>34</v>
      </c>
      <c r="B948" s="255">
        <v>0</v>
      </c>
      <c r="C948" s="255">
        <v>4</v>
      </c>
      <c r="D948" s="255">
        <v>0</v>
      </c>
      <c r="E948" s="255">
        <v>0</v>
      </c>
      <c r="F948" s="256" t="s">
        <v>5</v>
      </c>
      <c r="G948" s="252">
        <f t="shared" si="179"/>
        <v>0</v>
      </c>
      <c r="H948" s="253">
        <f t="shared" si="180"/>
        <v>0</v>
      </c>
    </row>
    <row r="949" spans="1:8" ht="82.5">
      <c r="A949" s="254" t="s">
        <v>37</v>
      </c>
      <c r="B949" s="255">
        <v>24</v>
      </c>
      <c r="C949" s="255">
        <v>76.3</v>
      </c>
      <c r="D949" s="255">
        <v>22.9</v>
      </c>
      <c r="E949" s="255">
        <v>30</v>
      </c>
      <c r="F949" s="256">
        <v>95.4</v>
      </c>
      <c r="G949" s="252">
        <f t="shared" si="179"/>
        <v>0.30013106159895148</v>
      </c>
      <c r="H949" s="253">
        <f t="shared" si="180"/>
        <v>0.95416666666666661</v>
      </c>
    </row>
    <row r="950" spans="1:8" ht="71.25" customHeight="1">
      <c r="A950" s="254" t="s">
        <v>13</v>
      </c>
      <c r="B950" s="255">
        <v>28.4</v>
      </c>
      <c r="C950" s="255">
        <v>55.7</v>
      </c>
      <c r="D950" s="255">
        <v>0</v>
      </c>
      <c r="E950" s="255">
        <v>0</v>
      </c>
      <c r="F950" s="256">
        <v>0</v>
      </c>
      <c r="G950" s="252">
        <f t="shared" si="179"/>
        <v>0</v>
      </c>
      <c r="H950" s="253">
        <f t="shared" si="180"/>
        <v>0</v>
      </c>
    </row>
    <row r="951" spans="1:8" ht="66">
      <c r="A951" s="230" t="s">
        <v>95</v>
      </c>
      <c r="B951" s="220">
        <f>B953</f>
        <v>0</v>
      </c>
      <c r="C951" s="220">
        <f>C953</f>
        <v>65</v>
      </c>
      <c r="D951" s="220">
        <f>D953</f>
        <v>0</v>
      </c>
      <c r="E951" s="220">
        <v>0</v>
      </c>
      <c r="F951" s="217" t="s">
        <v>5</v>
      </c>
      <c r="G951" s="202">
        <f t="shared" si="179"/>
        <v>0</v>
      </c>
      <c r="H951" s="203">
        <f t="shared" si="180"/>
        <v>0</v>
      </c>
    </row>
    <row r="952" spans="1:8">
      <c r="A952" s="221" t="s">
        <v>2</v>
      </c>
      <c r="B952" s="219"/>
      <c r="C952" s="219"/>
      <c r="D952" s="219"/>
      <c r="E952" s="219"/>
      <c r="F952" s="222"/>
      <c r="G952" s="207"/>
      <c r="H952" s="208"/>
    </row>
    <row r="953" spans="1:8">
      <c r="A953" s="233" t="s">
        <v>55</v>
      </c>
      <c r="B953" s="228">
        <v>0</v>
      </c>
      <c r="C953" s="228">
        <v>65</v>
      </c>
      <c r="D953" s="228">
        <v>0</v>
      </c>
      <c r="E953" s="228">
        <v>0</v>
      </c>
      <c r="F953" s="229" t="s">
        <v>5</v>
      </c>
      <c r="G953" s="214">
        <f>IF(C953=0,0,D953/C953)</f>
        <v>0</v>
      </c>
      <c r="H953" s="215">
        <f>IF(D953=0,0,D953/B953)</f>
        <v>0</v>
      </c>
    </row>
    <row r="954" spans="1:8" ht="49.5">
      <c r="A954" s="230" t="s">
        <v>61</v>
      </c>
      <c r="B954" s="220">
        <f>B956</f>
        <v>70</v>
      </c>
      <c r="C954" s="220">
        <f>C956</f>
        <v>74</v>
      </c>
      <c r="D954" s="220">
        <f>D956</f>
        <v>74</v>
      </c>
      <c r="E954" s="220">
        <v>100</v>
      </c>
      <c r="F954" s="217">
        <v>105.7</v>
      </c>
      <c r="G954" s="202">
        <f t="shared" ref="G954" si="182">IF(C954=0,0,D954/C954)</f>
        <v>1</v>
      </c>
      <c r="H954" s="203">
        <f>IF(D954=0,0,D954/B954)</f>
        <v>1.0571428571428572</v>
      </c>
    </row>
    <row r="955" spans="1:8">
      <c r="A955" s="221" t="s">
        <v>2</v>
      </c>
      <c r="B955" s="219"/>
      <c r="C955" s="219"/>
      <c r="D955" s="219"/>
      <c r="E955" s="219"/>
      <c r="F955" s="222"/>
      <c r="G955" s="207"/>
      <c r="H955" s="208"/>
    </row>
    <row r="956" spans="1:8">
      <c r="A956" s="233" t="s">
        <v>55</v>
      </c>
      <c r="B956" s="228">
        <v>70</v>
      </c>
      <c r="C956" s="228">
        <v>74</v>
      </c>
      <c r="D956" s="228">
        <v>74</v>
      </c>
      <c r="E956" s="228">
        <v>100</v>
      </c>
      <c r="F956" s="229">
        <v>105.7</v>
      </c>
      <c r="G956" s="214">
        <f>IF(C956=0,0,D956/C956)</f>
        <v>1</v>
      </c>
      <c r="H956" s="215">
        <f>IF(D956=0,0,D956/B956)</f>
        <v>1.0571428571428572</v>
      </c>
    </row>
    <row r="957" spans="1:8" ht="33">
      <c r="A957" s="230" t="s">
        <v>62</v>
      </c>
      <c r="B957" s="220">
        <f>B959</f>
        <v>30</v>
      </c>
      <c r="C957" s="220">
        <f>C959</f>
        <v>142.9</v>
      </c>
      <c r="D957" s="220">
        <f>D959</f>
        <v>142.9</v>
      </c>
      <c r="E957" s="220">
        <v>100</v>
      </c>
      <c r="F957" s="217">
        <v>476.3</v>
      </c>
      <c r="G957" s="202">
        <f t="shared" ref="G957" si="183">IF(C957=0,0,D957/C957)</f>
        <v>1</v>
      </c>
      <c r="H957" s="203">
        <f>IF(D957=0,0,D957/B957)</f>
        <v>4.7633333333333336</v>
      </c>
    </row>
    <row r="958" spans="1:8">
      <c r="A958" s="221" t="s">
        <v>2</v>
      </c>
      <c r="B958" s="219"/>
      <c r="C958" s="219"/>
      <c r="D958" s="219"/>
      <c r="E958" s="219"/>
      <c r="F958" s="222"/>
      <c r="G958" s="207"/>
      <c r="H958" s="208"/>
    </row>
    <row r="959" spans="1:8">
      <c r="A959" s="233" t="s">
        <v>55</v>
      </c>
      <c r="B959" s="228">
        <v>30</v>
      </c>
      <c r="C959" s="228">
        <v>142.9</v>
      </c>
      <c r="D959" s="228">
        <v>142.9</v>
      </c>
      <c r="E959" s="228">
        <v>100</v>
      </c>
      <c r="F959" s="229">
        <v>476.3</v>
      </c>
      <c r="G959" s="214">
        <f>IF(C959=0,0,D959/C959)</f>
        <v>1</v>
      </c>
      <c r="H959" s="215">
        <f>IF(D959=0,0,D959/B959)</f>
        <v>4.7633333333333336</v>
      </c>
    </row>
    <row r="960" spans="1:8" ht="82.5">
      <c r="A960" s="199" t="s">
        <v>38</v>
      </c>
      <c r="B960" s="200">
        <f>SUM(B962:B963)</f>
        <v>888.9</v>
      </c>
      <c r="C960" s="200">
        <f>SUM(C962:C963)</f>
        <v>2264</v>
      </c>
      <c r="D960" s="200">
        <f>SUM(D962:D963)</f>
        <v>1058.5999999999999</v>
      </c>
      <c r="E960" s="200">
        <v>46.8</v>
      </c>
      <c r="F960" s="201">
        <v>119.1</v>
      </c>
      <c r="G960" s="202">
        <f>IF(C960=0,0,D960/C960)</f>
        <v>0.4675795053003533</v>
      </c>
      <c r="H960" s="203">
        <f>IF(D960=0,0,D960/B960)</f>
        <v>1.1909101136235796</v>
      </c>
    </row>
    <row r="961" spans="1:8" s="7" customFormat="1" ht="17.25">
      <c r="A961" s="204" t="s">
        <v>2</v>
      </c>
      <c r="B961" s="205"/>
      <c r="C961" s="205"/>
      <c r="D961" s="205"/>
      <c r="E961" s="219"/>
      <c r="F961" s="222"/>
      <c r="G961" s="207"/>
      <c r="H961" s="208"/>
    </row>
    <row r="962" spans="1:8" s="7" customFormat="1" ht="34.5">
      <c r="A962" s="204" t="s">
        <v>8</v>
      </c>
      <c r="B962" s="209">
        <f>SUM(B964:B967)</f>
        <v>81.900000000000006</v>
      </c>
      <c r="C962" s="209">
        <f>SUM(C964:C967)</f>
        <v>1126.9000000000001</v>
      </c>
      <c r="D962" s="209">
        <f>SUM(D964:D967)</f>
        <v>56.5</v>
      </c>
      <c r="E962" s="209">
        <v>5</v>
      </c>
      <c r="F962" s="210">
        <v>69</v>
      </c>
      <c r="G962" s="207">
        <f t="shared" ref="G962:G968" si="184">IF(C962=0,0,D962/C962)</f>
        <v>5.0137545478746999E-2</v>
      </c>
      <c r="H962" s="208">
        <f t="shared" ref="H962:H968" si="185">IF(D962=0,0,D962/B962)</f>
        <v>0.68986568986568986</v>
      </c>
    </row>
    <row r="963" spans="1:8" s="7" customFormat="1" ht="17.25">
      <c r="A963" s="211" t="s">
        <v>55</v>
      </c>
      <c r="B963" s="212">
        <f>SUM(B970,B973)</f>
        <v>807</v>
      </c>
      <c r="C963" s="212">
        <f>SUM(C970,C973)</f>
        <v>1137.0999999999999</v>
      </c>
      <c r="D963" s="212">
        <f>SUM(D970,D973)</f>
        <v>1002.1</v>
      </c>
      <c r="E963" s="212">
        <v>88.1</v>
      </c>
      <c r="F963" s="213">
        <v>124.2</v>
      </c>
      <c r="G963" s="214">
        <f t="shared" si="184"/>
        <v>0.88127693254770922</v>
      </c>
      <c r="H963" s="215">
        <f t="shared" si="185"/>
        <v>1.2417596034696408</v>
      </c>
    </row>
    <row r="964" spans="1:8" s="7" customFormat="1" ht="66">
      <c r="A964" s="254" t="s">
        <v>23</v>
      </c>
      <c r="B964" s="255">
        <v>0</v>
      </c>
      <c r="C964" s="255">
        <v>309</v>
      </c>
      <c r="D964" s="255">
        <v>0</v>
      </c>
      <c r="E964" s="255">
        <v>0</v>
      </c>
      <c r="F964" s="256" t="s">
        <v>5</v>
      </c>
      <c r="G964" s="214">
        <f t="shared" si="184"/>
        <v>0</v>
      </c>
      <c r="H964" s="215">
        <f t="shared" si="185"/>
        <v>0</v>
      </c>
    </row>
    <row r="965" spans="1:8" ht="66">
      <c r="A965" s="254" t="s">
        <v>34</v>
      </c>
      <c r="B965" s="255">
        <v>0</v>
      </c>
      <c r="C965" s="255">
        <v>5.6</v>
      </c>
      <c r="D965" s="255">
        <v>0</v>
      </c>
      <c r="E965" s="255">
        <v>0</v>
      </c>
      <c r="F965" s="256" t="s">
        <v>5</v>
      </c>
      <c r="G965" s="252">
        <f t="shared" si="184"/>
        <v>0</v>
      </c>
      <c r="H965" s="253">
        <f t="shared" si="185"/>
        <v>0</v>
      </c>
    </row>
    <row r="966" spans="1:8" ht="82.5">
      <c r="A966" s="254" t="s">
        <v>37</v>
      </c>
      <c r="B966" s="255">
        <v>4</v>
      </c>
      <c r="C966" s="255">
        <v>4</v>
      </c>
      <c r="D966" s="255">
        <v>4</v>
      </c>
      <c r="E966" s="255">
        <v>100</v>
      </c>
      <c r="F966" s="256">
        <v>100</v>
      </c>
      <c r="G966" s="252">
        <f t="shared" si="184"/>
        <v>1</v>
      </c>
      <c r="H966" s="253">
        <f t="shared" si="185"/>
        <v>1</v>
      </c>
    </row>
    <row r="967" spans="1:8" ht="66">
      <c r="A967" s="230" t="s">
        <v>13</v>
      </c>
      <c r="B967" s="220">
        <v>77.900000000000006</v>
      </c>
      <c r="C967" s="220">
        <v>808.3</v>
      </c>
      <c r="D967" s="220">
        <v>52.5</v>
      </c>
      <c r="E967" s="220">
        <v>6.5</v>
      </c>
      <c r="F967" s="217">
        <v>67.400000000000006</v>
      </c>
      <c r="G967" s="202">
        <f t="shared" si="184"/>
        <v>6.4951132005443529E-2</v>
      </c>
      <c r="H967" s="203">
        <f t="shared" si="185"/>
        <v>0.6739409499358151</v>
      </c>
    </row>
    <row r="968" spans="1:8" ht="66">
      <c r="A968" s="230" t="s">
        <v>97</v>
      </c>
      <c r="B968" s="220">
        <f>SUM(B970)</f>
        <v>157</v>
      </c>
      <c r="C968" s="220">
        <f>C970</f>
        <v>180</v>
      </c>
      <c r="D968" s="220">
        <f>D970</f>
        <v>45</v>
      </c>
      <c r="E968" s="220">
        <v>25</v>
      </c>
      <c r="F968" s="217">
        <v>28.7</v>
      </c>
      <c r="G968" s="202">
        <f t="shared" si="184"/>
        <v>0.25</v>
      </c>
      <c r="H968" s="203">
        <f t="shared" si="185"/>
        <v>0.28662420382165604</v>
      </c>
    </row>
    <row r="969" spans="1:8" ht="19.5" customHeight="1">
      <c r="A969" s="221" t="s">
        <v>2</v>
      </c>
      <c r="B969" s="219"/>
      <c r="C969" s="219"/>
      <c r="D969" s="219"/>
      <c r="E969" s="219"/>
      <c r="F969" s="222"/>
      <c r="G969" s="207"/>
      <c r="H969" s="208"/>
    </row>
    <row r="970" spans="1:8">
      <c r="A970" s="233" t="s">
        <v>55</v>
      </c>
      <c r="B970" s="228">
        <v>157</v>
      </c>
      <c r="C970" s="228">
        <v>180</v>
      </c>
      <c r="D970" s="228">
        <v>45</v>
      </c>
      <c r="E970" s="228">
        <v>25</v>
      </c>
      <c r="F970" s="229">
        <v>28.7</v>
      </c>
      <c r="G970" s="214">
        <f>IF(C970=0,0,D970/C970)</f>
        <v>0.25</v>
      </c>
      <c r="H970" s="215">
        <f>IF(D970=0,0,D970/B970)</f>
        <v>0.28662420382165604</v>
      </c>
    </row>
    <row r="971" spans="1:8" ht="33">
      <c r="A971" s="230" t="s">
        <v>62</v>
      </c>
      <c r="B971" s="220">
        <f>B973</f>
        <v>650</v>
      </c>
      <c r="C971" s="220">
        <f>C973</f>
        <v>957.1</v>
      </c>
      <c r="D971" s="220">
        <f>D973</f>
        <v>957.1</v>
      </c>
      <c r="E971" s="220">
        <v>100</v>
      </c>
      <c r="F971" s="217">
        <v>147.19999999999999</v>
      </c>
      <c r="G971" s="202">
        <f t="shared" ref="G971" si="186">IF(C971=0,0,D971/C971)</f>
        <v>1</v>
      </c>
      <c r="H971" s="203">
        <f>IF(D971=0,0,D971/B971)</f>
        <v>1.4724615384615385</v>
      </c>
    </row>
    <row r="972" spans="1:8">
      <c r="A972" s="221" t="s">
        <v>2</v>
      </c>
      <c r="B972" s="219"/>
      <c r="C972" s="219"/>
      <c r="D972" s="219"/>
      <c r="E972" s="219"/>
      <c r="F972" s="222"/>
      <c r="G972" s="207"/>
      <c r="H972" s="208"/>
    </row>
    <row r="973" spans="1:8">
      <c r="A973" s="233" t="s">
        <v>55</v>
      </c>
      <c r="B973" s="228">
        <v>650</v>
      </c>
      <c r="C973" s="228">
        <v>957.1</v>
      </c>
      <c r="D973" s="228">
        <v>957.1</v>
      </c>
      <c r="E973" s="228">
        <v>100</v>
      </c>
      <c r="F973" s="229">
        <v>147.19999999999999</v>
      </c>
      <c r="G973" s="214">
        <f>IF(C973=0,0,D973/C973)</f>
        <v>1</v>
      </c>
      <c r="H973" s="215">
        <f>IF(D973=0,0,D973/B973)</f>
        <v>1.4724615384615385</v>
      </c>
    </row>
    <row r="974" spans="1:8" ht="49.5">
      <c r="A974" s="344" t="s">
        <v>82</v>
      </c>
      <c r="B974" s="314">
        <f>B975</f>
        <v>70.5</v>
      </c>
      <c r="C974" s="314">
        <f>C975</f>
        <v>87</v>
      </c>
      <c r="D974" s="314">
        <f>D975</f>
        <v>70.5</v>
      </c>
      <c r="E974" s="314">
        <v>81</v>
      </c>
      <c r="F974" s="315">
        <v>100</v>
      </c>
      <c r="G974" s="214">
        <f>IF(C974=0,0,D974/C974)</f>
        <v>0.81034482758620685</v>
      </c>
      <c r="H974" s="215">
        <f>IF(D974=0,0,D974/B974)</f>
        <v>1</v>
      </c>
    </row>
    <row r="975" spans="1:8" s="7" customFormat="1" ht="66">
      <c r="A975" s="230" t="s">
        <v>49</v>
      </c>
      <c r="B975" s="220">
        <v>70.5</v>
      </c>
      <c r="C975" s="220">
        <v>87</v>
      </c>
      <c r="D975" s="220">
        <v>70.5</v>
      </c>
      <c r="E975" s="220">
        <v>81</v>
      </c>
      <c r="F975" s="217">
        <v>100</v>
      </c>
      <c r="G975" s="252">
        <f>IF(C975=0,0,D975/C975)</f>
        <v>0.81034482758620685</v>
      </c>
      <c r="H975" s="253">
        <f>IF(D975=0,0,D975/B975)</f>
        <v>1</v>
      </c>
    </row>
    <row r="976" spans="1:8">
      <c r="A976" s="290" t="s">
        <v>7</v>
      </c>
      <c r="B976" s="200">
        <f>SUM(B978:B981)</f>
        <v>1883.9</v>
      </c>
      <c r="C976" s="201">
        <f>SUM(C978:C981)</f>
        <v>5082.5</v>
      </c>
      <c r="D976" s="201">
        <f>SUM(D978:D981)</f>
        <v>2010.1999999999998</v>
      </c>
      <c r="E976" s="201">
        <v>39.6</v>
      </c>
      <c r="F976" s="201">
        <v>106.7</v>
      </c>
      <c r="G976" s="202">
        <f>IF(C976=0,0,D976/C976)</f>
        <v>0.39551401869158875</v>
      </c>
      <c r="H976" s="203">
        <f>IF(D976=0,0,D976/B976)</f>
        <v>1.0670417750411378</v>
      </c>
    </row>
    <row r="977" spans="1:8" ht="17.25">
      <c r="A977" s="245" t="s">
        <v>2</v>
      </c>
      <c r="B977" s="205"/>
      <c r="C977" s="206"/>
      <c r="D977" s="206"/>
      <c r="E977" s="206"/>
      <c r="F977" s="206"/>
      <c r="G977" s="207"/>
      <c r="H977" s="208"/>
    </row>
    <row r="978" spans="1:8" ht="17.25">
      <c r="A978" s="245" t="s">
        <v>3</v>
      </c>
      <c r="B978" s="205" t="s">
        <v>5</v>
      </c>
      <c r="C978" s="206" t="s">
        <v>5</v>
      </c>
      <c r="D978" s="206" t="s">
        <v>5</v>
      </c>
      <c r="E978" s="222" t="s">
        <v>5</v>
      </c>
      <c r="F978" s="222" t="s">
        <v>5</v>
      </c>
      <c r="G978" s="207"/>
      <c r="H978" s="208"/>
    </row>
    <row r="979" spans="1:8" ht="17.25">
      <c r="A979" s="245" t="s">
        <v>4</v>
      </c>
      <c r="B979" s="205" t="s">
        <v>5</v>
      </c>
      <c r="C979" s="206" t="s">
        <v>5</v>
      </c>
      <c r="D979" s="206" t="s">
        <v>5</v>
      </c>
      <c r="E979" s="222" t="s">
        <v>5</v>
      </c>
      <c r="F979" s="222" t="s">
        <v>5</v>
      </c>
      <c r="G979" s="207"/>
      <c r="H979" s="208"/>
    </row>
    <row r="980" spans="1:8" ht="34.5">
      <c r="A980" s="245" t="s">
        <v>8</v>
      </c>
      <c r="B980" s="209">
        <f>SUM(B893,B923,B944,B962,B975)</f>
        <v>929.4</v>
      </c>
      <c r="C980" s="210">
        <f>SUM(C893,C923,C944,C962,C974)</f>
        <v>3507.7000000000003</v>
      </c>
      <c r="D980" s="210">
        <f>SUM(D893,D923,D944,D962,D974)</f>
        <v>730.19999999999993</v>
      </c>
      <c r="E980" s="210">
        <v>20.8</v>
      </c>
      <c r="F980" s="210">
        <v>78.599999999999994</v>
      </c>
      <c r="G980" s="207">
        <f>IF(C980=0,0,D980/C980)</f>
        <v>0.20817059611711375</v>
      </c>
      <c r="H980" s="208">
        <f>IF(D980=0,0,D980/B980)</f>
        <v>0.78566817301484826</v>
      </c>
    </row>
    <row r="981" spans="1:8" ht="17.25">
      <c r="A981" s="246" t="s">
        <v>55</v>
      </c>
      <c r="B981" s="212">
        <f>SUM(B924,B945,B963,B894)</f>
        <v>954.5</v>
      </c>
      <c r="C981" s="213">
        <f>SUM(C924,C945,C963,C894)</f>
        <v>1574.8</v>
      </c>
      <c r="D981" s="213">
        <f>SUM(D924,D945,D963,D894)</f>
        <v>1280</v>
      </c>
      <c r="E981" s="213">
        <v>81.3</v>
      </c>
      <c r="F981" s="213">
        <v>134.1</v>
      </c>
      <c r="G981" s="214">
        <f>IF(C981=0,0,D981/C981)</f>
        <v>0.8128016256032512</v>
      </c>
      <c r="H981" s="215">
        <f>IF(D981=0,0,D981/B981)</f>
        <v>1.3410162388685176</v>
      </c>
    </row>
    <row r="982" spans="1:8" ht="52.5" customHeight="1">
      <c r="A982" s="410" t="s">
        <v>153</v>
      </c>
      <c r="B982" s="411"/>
      <c r="C982" s="411"/>
      <c r="D982" s="411"/>
      <c r="E982" s="411"/>
      <c r="F982" s="412"/>
      <c r="G982" s="271"/>
      <c r="H982" s="272"/>
    </row>
    <row r="983" spans="1:8" s="7" customFormat="1" ht="84" customHeight="1">
      <c r="A983" s="249" t="s">
        <v>83</v>
      </c>
      <c r="B983" s="345">
        <f>SUM(B984:B986)</f>
        <v>10</v>
      </c>
      <c r="C983" s="345">
        <f>SUM(C984:C985)</f>
        <v>4712.8999999999996</v>
      </c>
      <c r="D983" s="345">
        <f>SUM(D984:D985)</f>
        <v>330</v>
      </c>
      <c r="E983" s="345">
        <v>7</v>
      </c>
      <c r="F983" s="346">
        <v>3300</v>
      </c>
      <c r="G983" s="252">
        <f>IF(C983=0,0,D983/C983)</f>
        <v>7.0020581807379745E-2</v>
      </c>
      <c r="H983" s="253">
        <f t="shared" ref="H983:H991" si="187">IF(D983=0,0,D983/B983)</f>
        <v>33</v>
      </c>
    </row>
    <row r="984" spans="1:8" ht="33">
      <c r="A984" s="254" t="s">
        <v>29</v>
      </c>
      <c r="B984" s="347">
        <v>0</v>
      </c>
      <c r="C984" s="347">
        <v>500</v>
      </c>
      <c r="D984" s="347">
        <v>0</v>
      </c>
      <c r="E984" s="347">
        <v>0</v>
      </c>
      <c r="F984" s="348" t="s">
        <v>5</v>
      </c>
      <c r="G984" s="252">
        <f t="shared" ref="G984:G991" si="188">IF(C984=0,0,D984/C984)</f>
        <v>0</v>
      </c>
      <c r="H984" s="253">
        <f t="shared" si="187"/>
        <v>0</v>
      </c>
    </row>
    <row r="985" spans="1:8" ht="66">
      <c r="A985" s="254" t="s">
        <v>13</v>
      </c>
      <c r="B985" s="347">
        <v>0</v>
      </c>
      <c r="C985" s="347">
        <v>4212.8999999999996</v>
      </c>
      <c r="D985" s="347">
        <v>330</v>
      </c>
      <c r="E985" s="347">
        <v>7.8</v>
      </c>
      <c r="F985" s="348" t="s">
        <v>5</v>
      </c>
      <c r="G985" s="252">
        <f t="shared" si="188"/>
        <v>7.8330840988392797E-2</v>
      </c>
      <c r="H985" s="253" t="e">
        <f t="shared" si="187"/>
        <v>#DIV/0!</v>
      </c>
    </row>
    <row r="986" spans="1:8" ht="66">
      <c r="A986" s="254" t="s">
        <v>58</v>
      </c>
      <c r="B986" s="347">
        <v>10</v>
      </c>
      <c r="C986" s="347" t="s">
        <v>5</v>
      </c>
      <c r="D986" s="347" t="s">
        <v>5</v>
      </c>
      <c r="E986" s="347" t="s">
        <v>5</v>
      </c>
      <c r="F986" s="348" t="s">
        <v>5</v>
      </c>
      <c r="G986" s="252"/>
      <c r="H986" s="253"/>
    </row>
    <row r="987" spans="1:8" ht="118.5" customHeight="1">
      <c r="A987" s="249" t="s">
        <v>56</v>
      </c>
      <c r="B987" s="345">
        <f>B988</f>
        <v>503</v>
      </c>
      <c r="C987" s="345">
        <f>C988</f>
        <v>732</v>
      </c>
      <c r="D987" s="345">
        <f>D988</f>
        <v>507</v>
      </c>
      <c r="E987" s="345">
        <v>69.3</v>
      </c>
      <c r="F987" s="346">
        <v>100.8</v>
      </c>
      <c r="G987" s="252">
        <f t="shared" si="188"/>
        <v>0.69262295081967218</v>
      </c>
      <c r="H987" s="253">
        <f t="shared" si="187"/>
        <v>1.0079522862823063</v>
      </c>
    </row>
    <row r="988" spans="1:8" s="7" customFormat="1" ht="57" customHeight="1">
      <c r="A988" s="254" t="s">
        <v>26</v>
      </c>
      <c r="B988" s="347">
        <v>503</v>
      </c>
      <c r="C988" s="347">
        <v>732</v>
      </c>
      <c r="D988" s="347">
        <v>507</v>
      </c>
      <c r="E988" s="347">
        <v>69.3</v>
      </c>
      <c r="F988" s="348">
        <v>100.8</v>
      </c>
      <c r="G988" s="252">
        <f t="shared" si="188"/>
        <v>0.69262295081967218</v>
      </c>
      <c r="H988" s="253">
        <f t="shared" si="187"/>
        <v>1.0079522862823063</v>
      </c>
    </row>
    <row r="989" spans="1:8" ht="74.25" customHeight="1">
      <c r="A989" s="249" t="s">
        <v>30</v>
      </c>
      <c r="B989" s="345">
        <f>B990</f>
        <v>1487.2</v>
      </c>
      <c r="C989" s="345">
        <f>C990</f>
        <v>4270</v>
      </c>
      <c r="D989" s="345">
        <f>D990</f>
        <v>1766.2</v>
      </c>
      <c r="E989" s="345">
        <v>41.4</v>
      </c>
      <c r="F989" s="346">
        <v>118.8</v>
      </c>
      <c r="G989" s="252">
        <f t="shared" si="188"/>
        <v>0.41362997658079625</v>
      </c>
      <c r="H989" s="253">
        <f t="shared" si="187"/>
        <v>1.1876008606777837</v>
      </c>
    </row>
    <row r="990" spans="1:8" s="7" customFormat="1" ht="69" customHeight="1">
      <c r="A990" s="254" t="s">
        <v>49</v>
      </c>
      <c r="B990" s="347">
        <v>1487.2</v>
      </c>
      <c r="C990" s="347">
        <v>4270</v>
      </c>
      <c r="D990" s="347">
        <v>1766.2</v>
      </c>
      <c r="E990" s="347">
        <v>41.4</v>
      </c>
      <c r="F990" s="348">
        <v>118.8</v>
      </c>
      <c r="G990" s="252">
        <f t="shared" si="188"/>
        <v>0.41362997658079625</v>
      </c>
      <c r="H990" s="253">
        <f t="shared" si="187"/>
        <v>1.1876008606777837</v>
      </c>
    </row>
    <row r="991" spans="1:8" s="349" customFormat="1">
      <c r="A991" s="249" t="s">
        <v>7</v>
      </c>
      <c r="B991" s="345">
        <f>SUM(B983,B988,B990)</f>
        <v>2000.2</v>
      </c>
      <c r="C991" s="345">
        <f>SUM(C989,C987,C983)</f>
        <v>9714.9</v>
      </c>
      <c r="D991" s="345">
        <f>SUM(D989,D987,D983)</f>
        <v>2603.1999999999998</v>
      </c>
      <c r="E991" s="345">
        <v>26.8</v>
      </c>
      <c r="F991" s="346">
        <v>130.1</v>
      </c>
      <c r="G991" s="252">
        <f t="shared" si="188"/>
        <v>0.26795952608879142</v>
      </c>
      <c r="H991" s="253">
        <f t="shared" si="187"/>
        <v>1.3014698530146984</v>
      </c>
    </row>
    <row r="992" spans="1:8" s="7" customFormat="1" ht="51.75" customHeight="1">
      <c r="A992" s="398" t="s">
        <v>106</v>
      </c>
      <c r="B992" s="399"/>
      <c r="C992" s="399"/>
      <c r="D992" s="399"/>
      <c r="E992" s="399"/>
      <c r="F992" s="400"/>
      <c r="G992" s="350"/>
      <c r="H992" s="272"/>
    </row>
    <row r="993" spans="1:8" s="7" customFormat="1" ht="85.5" customHeight="1">
      <c r="A993" s="249" t="s">
        <v>33</v>
      </c>
      <c r="B993" s="345">
        <f>SUM(B994:B1002)</f>
        <v>1819.5</v>
      </c>
      <c r="C993" s="345">
        <f>SUM(C994:C1002)</f>
        <v>3192.7000000000003</v>
      </c>
      <c r="D993" s="345">
        <f>SUM(D994:D1002)</f>
        <v>1762.8000000000002</v>
      </c>
      <c r="E993" s="345">
        <v>55.2</v>
      </c>
      <c r="F993" s="346">
        <v>96.9</v>
      </c>
      <c r="G993" s="252">
        <f t="shared" ref="G993:G1004" si="189">IF(C993=0,0,D993/C993)</f>
        <v>0.55213455695806057</v>
      </c>
      <c r="H993" s="253">
        <f t="shared" ref="H993:H1005" si="190">IF(D993=0,0,D993/B993)</f>
        <v>0.96883759274525982</v>
      </c>
    </row>
    <row r="994" spans="1:8" s="7" customFormat="1" ht="49.5">
      <c r="A994" s="254" t="s">
        <v>48</v>
      </c>
      <c r="B994" s="347">
        <v>596.79999999999995</v>
      </c>
      <c r="C994" s="347">
        <v>592.1</v>
      </c>
      <c r="D994" s="347">
        <v>554.70000000000005</v>
      </c>
      <c r="E994" s="347">
        <v>93.7</v>
      </c>
      <c r="F994" s="348">
        <v>92.9</v>
      </c>
      <c r="G994" s="252">
        <f t="shared" si="189"/>
        <v>0.93683499408883641</v>
      </c>
      <c r="H994" s="253">
        <f t="shared" si="190"/>
        <v>0.92945710455764086</v>
      </c>
    </row>
    <row r="995" spans="1:8" s="7" customFormat="1" ht="66">
      <c r="A995" s="254" t="s">
        <v>50</v>
      </c>
      <c r="B995" s="347">
        <v>86</v>
      </c>
      <c r="C995" s="347">
        <v>228.9</v>
      </c>
      <c r="D995" s="347">
        <v>76.3</v>
      </c>
      <c r="E995" s="347">
        <v>33.299999999999997</v>
      </c>
      <c r="F995" s="348">
        <v>88.7</v>
      </c>
      <c r="G995" s="252">
        <f t="shared" si="189"/>
        <v>0.33333333333333331</v>
      </c>
      <c r="H995" s="253">
        <f t="shared" si="190"/>
        <v>0.88720930232558137</v>
      </c>
    </row>
    <row r="996" spans="1:8" s="7" customFormat="1" ht="49.5">
      <c r="A996" s="254" t="s">
        <v>14</v>
      </c>
      <c r="B996" s="347">
        <v>342.4</v>
      </c>
      <c r="C996" s="347">
        <v>565.5</v>
      </c>
      <c r="D996" s="347">
        <v>231.7</v>
      </c>
      <c r="E996" s="347">
        <v>41</v>
      </c>
      <c r="F996" s="348">
        <v>67.7</v>
      </c>
      <c r="G996" s="252">
        <f t="shared" si="189"/>
        <v>0.40972590627763039</v>
      </c>
      <c r="H996" s="253">
        <f t="shared" si="190"/>
        <v>0.67669392523364491</v>
      </c>
    </row>
    <row r="997" spans="1:8" s="7" customFormat="1" ht="49.5">
      <c r="A997" s="254" t="s">
        <v>67</v>
      </c>
      <c r="B997" s="347">
        <v>260.39999999999998</v>
      </c>
      <c r="C997" s="347">
        <v>362.5</v>
      </c>
      <c r="D997" s="347">
        <v>228.9</v>
      </c>
      <c r="E997" s="347">
        <v>63.1</v>
      </c>
      <c r="F997" s="348">
        <v>87.9</v>
      </c>
      <c r="G997" s="252">
        <f t="shared" si="189"/>
        <v>0.63144827586206898</v>
      </c>
      <c r="H997" s="253">
        <f t="shared" si="190"/>
        <v>0.87903225806451624</v>
      </c>
    </row>
    <row r="998" spans="1:8" s="7" customFormat="1" ht="49.5">
      <c r="A998" s="254" t="s">
        <v>20</v>
      </c>
      <c r="B998" s="347">
        <v>101.7</v>
      </c>
      <c r="C998" s="347">
        <v>203.4</v>
      </c>
      <c r="D998" s="347">
        <v>101.7</v>
      </c>
      <c r="E998" s="347">
        <v>50</v>
      </c>
      <c r="F998" s="348">
        <v>100</v>
      </c>
      <c r="G998" s="252">
        <f t="shared" si="189"/>
        <v>0.5</v>
      </c>
      <c r="H998" s="253">
        <f t="shared" si="190"/>
        <v>1</v>
      </c>
    </row>
    <row r="999" spans="1:8" s="7" customFormat="1" ht="49.5">
      <c r="A999" s="254" t="s">
        <v>21</v>
      </c>
      <c r="B999" s="347">
        <v>31.8</v>
      </c>
      <c r="C999" s="347">
        <v>203</v>
      </c>
      <c r="D999" s="347">
        <v>67.7</v>
      </c>
      <c r="E999" s="347">
        <v>33.4</v>
      </c>
      <c r="F999" s="348">
        <v>212.9</v>
      </c>
      <c r="G999" s="252">
        <f t="shared" si="189"/>
        <v>0.3334975369458128</v>
      </c>
      <c r="H999" s="253">
        <f t="shared" si="190"/>
        <v>2.1289308176100628</v>
      </c>
    </row>
    <row r="1000" spans="1:8" s="7" customFormat="1" ht="49.5">
      <c r="A1000" s="254" t="s">
        <v>70</v>
      </c>
      <c r="B1000" s="347">
        <v>148.4</v>
      </c>
      <c r="C1000" s="347">
        <v>232</v>
      </c>
      <c r="D1000" s="347">
        <v>149.1</v>
      </c>
      <c r="E1000" s="347">
        <v>64.3</v>
      </c>
      <c r="F1000" s="348">
        <v>100.5</v>
      </c>
      <c r="G1000" s="252">
        <f t="shared" si="189"/>
        <v>0.64267241379310347</v>
      </c>
      <c r="H1000" s="253">
        <f t="shared" si="190"/>
        <v>1.0047169811320753</v>
      </c>
    </row>
    <row r="1001" spans="1:8" s="7" customFormat="1" ht="49.5">
      <c r="A1001" s="254" t="s">
        <v>17</v>
      </c>
      <c r="B1001" s="347">
        <v>252</v>
      </c>
      <c r="C1001" s="347">
        <v>455.3</v>
      </c>
      <c r="D1001" s="347">
        <v>247.7</v>
      </c>
      <c r="E1001" s="347">
        <v>54.4</v>
      </c>
      <c r="F1001" s="348">
        <v>98.3</v>
      </c>
      <c r="G1001" s="252">
        <f t="shared" si="189"/>
        <v>0.54403689874807815</v>
      </c>
      <c r="H1001" s="253">
        <f t="shared" si="190"/>
        <v>0.98293650793650789</v>
      </c>
    </row>
    <row r="1002" spans="1:8" s="7" customFormat="1" ht="66">
      <c r="A1002" s="254" t="s">
        <v>58</v>
      </c>
      <c r="B1002" s="347">
        <v>0</v>
      </c>
      <c r="C1002" s="347">
        <v>350</v>
      </c>
      <c r="D1002" s="347">
        <v>105</v>
      </c>
      <c r="E1002" s="347">
        <v>30</v>
      </c>
      <c r="F1002" s="348" t="s">
        <v>5</v>
      </c>
      <c r="G1002" s="252">
        <f t="shared" si="189"/>
        <v>0.3</v>
      </c>
      <c r="H1002" s="253" t="e">
        <f t="shared" si="190"/>
        <v>#DIV/0!</v>
      </c>
    </row>
    <row r="1003" spans="1:8" s="7" customFormat="1" ht="99">
      <c r="A1003" s="249" t="s">
        <v>41</v>
      </c>
      <c r="B1003" s="345">
        <f>SUM(B1004)</f>
        <v>5.9</v>
      </c>
      <c r="C1003" s="345">
        <f t="shared" ref="C1003:D1003" si="191">SUM(C1004)</f>
        <v>46</v>
      </c>
      <c r="D1003" s="345">
        <f t="shared" si="191"/>
        <v>6</v>
      </c>
      <c r="E1003" s="345">
        <v>13</v>
      </c>
      <c r="F1003" s="346">
        <v>101.7</v>
      </c>
      <c r="G1003" s="252">
        <f t="shared" si="189"/>
        <v>0.13043478260869565</v>
      </c>
      <c r="H1003" s="253">
        <f>IF(D1003=0,0,D1003/B1003)</f>
        <v>1.0169491525423728</v>
      </c>
    </row>
    <row r="1004" spans="1:8" s="7" customFormat="1" ht="66">
      <c r="A1004" s="254" t="s">
        <v>49</v>
      </c>
      <c r="B1004" s="347">
        <v>5.9</v>
      </c>
      <c r="C1004" s="347">
        <v>46</v>
      </c>
      <c r="D1004" s="347">
        <v>6</v>
      </c>
      <c r="E1004" s="347">
        <v>13</v>
      </c>
      <c r="F1004" s="348">
        <v>101.7</v>
      </c>
      <c r="G1004" s="252">
        <f t="shared" si="189"/>
        <v>0.13043478260869565</v>
      </c>
      <c r="H1004" s="253">
        <f t="shared" si="190"/>
        <v>1.0169491525423728</v>
      </c>
    </row>
    <row r="1005" spans="1:8" s="7" customFormat="1">
      <c r="A1005" s="249" t="s">
        <v>7</v>
      </c>
      <c r="B1005" s="345">
        <f>B1003+B993</f>
        <v>1825.4</v>
      </c>
      <c r="C1005" s="345">
        <f>C1003+C993</f>
        <v>3238.7000000000003</v>
      </c>
      <c r="D1005" s="345">
        <f>D1003+D993</f>
        <v>1768.8000000000002</v>
      </c>
      <c r="E1005" s="345">
        <v>54.6</v>
      </c>
      <c r="F1005" s="346">
        <v>96.9</v>
      </c>
      <c r="G1005" s="252">
        <f>IF(C1005=0,0,D1005/C1005)</f>
        <v>0.54614505820236514</v>
      </c>
      <c r="H1005" s="253">
        <f t="shared" si="190"/>
        <v>0.96899309740330897</v>
      </c>
    </row>
    <row r="1006" spans="1:8" ht="68.25" customHeight="1">
      <c r="A1006" s="401" t="s">
        <v>111</v>
      </c>
      <c r="B1006" s="402"/>
      <c r="C1006" s="402"/>
      <c r="D1006" s="402"/>
      <c r="E1006" s="402"/>
      <c r="F1006" s="403"/>
      <c r="G1006" s="271"/>
      <c r="H1006" s="272"/>
    </row>
    <row r="1007" spans="1:8" s="7" customFormat="1" ht="136.5" customHeight="1">
      <c r="A1007" s="249" t="s">
        <v>85</v>
      </c>
      <c r="B1007" s="345">
        <f>B1008</f>
        <v>32.4</v>
      </c>
      <c r="C1007" s="345">
        <f>C1008</f>
        <v>450.2</v>
      </c>
      <c r="D1007" s="345">
        <f>D1008</f>
        <v>19</v>
      </c>
      <c r="E1007" s="345">
        <f>E1008</f>
        <v>4.2</v>
      </c>
      <c r="F1007" s="346">
        <f>F1008</f>
        <v>58.6</v>
      </c>
      <c r="G1007" s="252">
        <f t="shared" ref="G1007:G1008" si="192">IF(C1007=0,0,D1007/C1007)</f>
        <v>4.2203465126610398E-2</v>
      </c>
      <c r="H1007" s="253">
        <f t="shared" ref="H1007:H1209" si="193">IF(D1007=0,0,D1007/B1007)</f>
        <v>0.5864197530864198</v>
      </c>
    </row>
    <row r="1008" spans="1:8" ht="42" customHeight="1">
      <c r="A1008" s="254" t="s">
        <v>29</v>
      </c>
      <c r="B1008" s="347">
        <v>32.4</v>
      </c>
      <c r="C1008" s="347">
        <v>450.2</v>
      </c>
      <c r="D1008" s="347">
        <v>19</v>
      </c>
      <c r="E1008" s="347">
        <v>4.2</v>
      </c>
      <c r="F1008" s="348">
        <v>58.6</v>
      </c>
      <c r="G1008" s="252">
        <f t="shared" si="192"/>
        <v>4.2203465126610398E-2</v>
      </c>
      <c r="H1008" s="253">
        <f t="shared" si="193"/>
        <v>0.5864197530864198</v>
      </c>
    </row>
    <row r="1009" spans="1:8" ht="82.5">
      <c r="A1009" s="249" t="s">
        <v>86</v>
      </c>
      <c r="B1009" s="345">
        <f>SUM(B1010)</f>
        <v>474.3</v>
      </c>
      <c r="C1009" s="345">
        <f>C1010</f>
        <v>2000</v>
      </c>
      <c r="D1009" s="345">
        <f>D1010</f>
        <v>459.4</v>
      </c>
      <c r="E1009" s="345">
        <v>23</v>
      </c>
      <c r="F1009" s="346">
        <v>96.9</v>
      </c>
      <c r="G1009" s="252">
        <f>IF(C1009=0,0,D1009/C1009)</f>
        <v>0.22969999999999999</v>
      </c>
      <c r="H1009" s="253">
        <f t="shared" si="193"/>
        <v>0.96858528357579587</v>
      </c>
    </row>
    <row r="1010" spans="1:8" ht="66">
      <c r="A1010" s="254" t="s">
        <v>58</v>
      </c>
      <c r="B1010" s="347">
        <v>474.3</v>
      </c>
      <c r="C1010" s="347">
        <v>2000</v>
      </c>
      <c r="D1010" s="347">
        <v>459.4</v>
      </c>
      <c r="E1010" s="347">
        <v>23</v>
      </c>
      <c r="F1010" s="348">
        <v>96.9</v>
      </c>
      <c r="G1010" s="252">
        <f>IF(C1010=0,0,D1010/C1010)</f>
        <v>0.22969999999999999</v>
      </c>
      <c r="H1010" s="253">
        <f t="shared" si="193"/>
        <v>0.96858528357579587</v>
      </c>
    </row>
    <row r="1011" spans="1:8" ht="66">
      <c r="A1011" s="249" t="s">
        <v>124</v>
      </c>
      <c r="B1011" s="345" t="s">
        <v>5</v>
      </c>
      <c r="C1011" s="345">
        <f>C1012</f>
        <v>1000</v>
      </c>
      <c r="D1011" s="345">
        <f>D1012</f>
        <v>1000</v>
      </c>
      <c r="E1011" s="345">
        <v>100</v>
      </c>
      <c r="F1011" s="346" t="s">
        <v>5</v>
      </c>
      <c r="G1011" s="252">
        <f>IF(C1011=0,0,D1011/C1011)</f>
        <v>1</v>
      </c>
      <c r="H1011" s="253" t="e">
        <f t="shared" si="193"/>
        <v>#VALUE!</v>
      </c>
    </row>
    <row r="1012" spans="1:8" ht="36.75" customHeight="1">
      <c r="A1012" s="254" t="s">
        <v>29</v>
      </c>
      <c r="B1012" s="347" t="s">
        <v>5</v>
      </c>
      <c r="C1012" s="347">
        <v>1000</v>
      </c>
      <c r="D1012" s="347">
        <v>1000</v>
      </c>
      <c r="E1012" s="347">
        <v>100</v>
      </c>
      <c r="F1012" s="348" t="s">
        <v>5</v>
      </c>
      <c r="G1012" s="252">
        <f>IF(C1012=0,0,D1012/C1012)</f>
        <v>1</v>
      </c>
      <c r="H1012" s="253" t="e">
        <f t="shared" si="193"/>
        <v>#VALUE!</v>
      </c>
    </row>
    <row r="1013" spans="1:8" s="7" customFormat="1">
      <c r="A1013" s="249" t="s">
        <v>7</v>
      </c>
      <c r="B1013" s="345">
        <f>B1007+B1009</f>
        <v>506.7</v>
      </c>
      <c r="C1013" s="345">
        <f>C1007+C1009+C1011</f>
        <v>3450.2</v>
      </c>
      <c r="D1013" s="345">
        <f>D1007+D1009+D1011</f>
        <v>1478.4</v>
      </c>
      <c r="E1013" s="345">
        <v>42.8</v>
      </c>
      <c r="F1013" s="346">
        <v>291.8</v>
      </c>
      <c r="G1013" s="252">
        <f>IF(C1013=0,0,D1013/C1013)</f>
        <v>0.42849689873050845</v>
      </c>
      <c r="H1013" s="253">
        <f t="shared" si="193"/>
        <v>2.9177027827116642</v>
      </c>
    </row>
    <row r="1014" spans="1:8" s="7" customFormat="1" ht="54" customHeight="1">
      <c r="A1014" s="401" t="s">
        <v>107</v>
      </c>
      <c r="B1014" s="402"/>
      <c r="C1014" s="402"/>
      <c r="D1014" s="402"/>
      <c r="E1014" s="402"/>
      <c r="F1014" s="403"/>
      <c r="G1014" s="252"/>
      <c r="H1014" s="253"/>
    </row>
    <row r="1015" spans="1:8" s="7" customFormat="1" ht="84.75" customHeight="1">
      <c r="A1015" s="351" t="s">
        <v>121</v>
      </c>
      <c r="B1015" s="201" t="s">
        <v>5</v>
      </c>
      <c r="C1015" s="201">
        <f>SUM(C1020)</f>
        <v>14957.3</v>
      </c>
      <c r="D1015" s="201">
        <f>SUM(D1020)</f>
        <v>4739.6000000000004</v>
      </c>
      <c r="E1015" s="200">
        <f>E1019</f>
        <v>31.7</v>
      </c>
      <c r="F1015" s="201" t="s">
        <v>5</v>
      </c>
      <c r="G1015" s="202">
        <f>IF(C1015=0,0,D1015/C1015)</f>
        <v>0.31687537189198589</v>
      </c>
      <c r="H1015" s="203" t="e">
        <f>IF(D1015=0,0,D1015/B1015)</f>
        <v>#VALUE!</v>
      </c>
    </row>
    <row r="1016" spans="1:8" s="7" customFormat="1" ht="21" hidden="1" customHeight="1">
      <c r="A1016" s="204" t="s">
        <v>2</v>
      </c>
      <c r="B1016" s="206"/>
      <c r="C1016" s="206"/>
      <c r="D1016" s="206"/>
      <c r="E1016" s="205"/>
      <c r="F1016" s="206"/>
      <c r="G1016" s="207"/>
      <c r="H1016" s="208"/>
    </row>
    <row r="1017" spans="1:8" s="7" customFormat="1" ht="0.75" hidden="1" customHeight="1">
      <c r="A1017" s="204" t="s">
        <v>3</v>
      </c>
      <c r="B1017" s="210" t="s">
        <v>5</v>
      </c>
      <c r="C1017" s="210">
        <f t="shared" ref="C1017:D1019" si="194">SUM(C1022)</f>
        <v>0</v>
      </c>
      <c r="D1017" s="210">
        <f t="shared" si="194"/>
        <v>0</v>
      </c>
      <c r="E1017" s="209">
        <v>0</v>
      </c>
      <c r="F1017" s="210" t="s">
        <v>5</v>
      </c>
      <c r="G1017" s="207">
        <f>IF(C1017=0,0,D1017/C1017)</f>
        <v>0</v>
      </c>
      <c r="H1017" s="208">
        <f>IF(D1017=0,0,D1017/B1017)</f>
        <v>0</v>
      </c>
    </row>
    <row r="1018" spans="1:8" s="7" customFormat="1" ht="21" hidden="1" customHeight="1">
      <c r="A1018" s="204" t="s">
        <v>4</v>
      </c>
      <c r="B1018" s="210" t="s">
        <v>5</v>
      </c>
      <c r="C1018" s="210">
        <f t="shared" si="194"/>
        <v>0</v>
      </c>
      <c r="D1018" s="210">
        <f t="shared" si="194"/>
        <v>0</v>
      </c>
      <c r="E1018" s="209">
        <v>0</v>
      </c>
      <c r="F1018" s="210" t="s">
        <v>5</v>
      </c>
      <c r="G1018" s="207">
        <f t="shared" ref="G1018:G1020" si="195">IF(C1018=0,0,D1018/C1018)</f>
        <v>0</v>
      </c>
      <c r="H1018" s="208">
        <f>IF(D1018=0,0,D1018/B1018)</f>
        <v>0</v>
      </c>
    </row>
    <row r="1019" spans="1:8" s="7" customFormat="1" ht="36" hidden="1" customHeight="1">
      <c r="A1019" s="211" t="s">
        <v>8</v>
      </c>
      <c r="B1019" s="213" t="s">
        <v>5</v>
      </c>
      <c r="C1019" s="213">
        <f t="shared" si="194"/>
        <v>14957.3</v>
      </c>
      <c r="D1019" s="213">
        <f t="shared" si="194"/>
        <v>4739.6000000000004</v>
      </c>
      <c r="E1019" s="212">
        <f>E1020</f>
        <v>31.7</v>
      </c>
      <c r="F1019" s="213" t="s">
        <v>5</v>
      </c>
      <c r="G1019" s="214">
        <f t="shared" si="195"/>
        <v>0.31687537189198589</v>
      </c>
      <c r="H1019" s="215" t="e">
        <f>IF(D1019=0,0,D1019/B1019)</f>
        <v>#VALUE!</v>
      </c>
    </row>
    <row r="1020" spans="1:8" s="7" customFormat="1" ht="39" customHeight="1">
      <c r="A1020" s="230" t="s">
        <v>122</v>
      </c>
      <c r="B1020" s="217" t="s">
        <v>5</v>
      </c>
      <c r="C1020" s="217">
        <f>SUM(C1022:C1024)</f>
        <v>14957.3</v>
      </c>
      <c r="D1020" s="231">
        <f>SUM(D1022:D1024)</f>
        <v>4739.6000000000004</v>
      </c>
      <c r="E1020" s="217">
        <f>E1024</f>
        <v>31.7</v>
      </c>
      <c r="F1020" s="217" t="s">
        <v>5</v>
      </c>
      <c r="G1020" s="202">
        <f t="shared" si="195"/>
        <v>0.31687537189198589</v>
      </c>
      <c r="H1020" s="203" t="e">
        <f>IF(D1020=0,0,D1020/B1020)</f>
        <v>#VALUE!</v>
      </c>
    </row>
    <row r="1021" spans="1:8" s="7" customFormat="1" hidden="1">
      <c r="A1021" s="221" t="s">
        <v>2</v>
      </c>
      <c r="B1021" s="222"/>
      <c r="C1021" s="222"/>
      <c r="D1021" s="218"/>
      <c r="E1021" s="222"/>
      <c r="F1021" s="222"/>
      <c r="G1021" s="207"/>
      <c r="H1021" s="208"/>
    </row>
    <row r="1022" spans="1:8" s="7" customFormat="1" ht="21.75" hidden="1" customHeight="1">
      <c r="A1022" s="221" t="s">
        <v>3</v>
      </c>
      <c r="B1022" s="226" t="s">
        <v>5</v>
      </c>
      <c r="C1022" s="226">
        <v>0</v>
      </c>
      <c r="D1022" s="224">
        <v>0</v>
      </c>
      <c r="E1022" s="226">
        <v>0</v>
      </c>
      <c r="F1022" s="226">
        <v>0</v>
      </c>
      <c r="G1022" s="207">
        <f t="shared" ref="G1022:G1023" si="196">IF(C1022=0,0,D1022/C1022)</f>
        <v>0</v>
      </c>
      <c r="H1022" s="208">
        <f>IF(D1022=0,0,D1022/B1022)</f>
        <v>0</v>
      </c>
    </row>
    <row r="1023" spans="1:8" s="7" customFormat="1" ht="21" hidden="1" customHeight="1">
      <c r="A1023" s="221" t="s">
        <v>4</v>
      </c>
      <c r="B1023" s="226" t="s">
        <v>5</v>
      </c>
      <c r="C1023" s="226">
        <v>0</v>
      </c>
      <c r="D1023" s="224">
        <v>0</v>
      </c>
      <c r="E1023" s="226">
        <v>0</v>
      </c>
      <c r="F1023" s="226">
        <v>0</v>
      </c>
      <c r="G1023" s="207">
        <f t="shared" si="196"/>
        <v>0</v>
      </c>
      <c r="H1023" s="208">
        <f>IF(D1023=0,0,D1023/B1023)</f>
        <v>0</v>
      </c>
    </row>
    <row r="1024" spans="1:8" s="7" customFormat="1" ht="33.75" hidden="1" customHeight="1">
      <c r="A1024" s="233" t="s">
        <v>8</v>
      </c>
      <c r="B1024" s="229" t="s">
        <v>5</v>
      </c>
      <c r="C1024" s="229">
        <v>14957.3</v>
      </c>
      <c r="D1024" s="234">
        <v>4739.6000000000004</v>
      </c>
      <c r="E1024" s="229">
        <v>31.7</v>
      </c>
      <c r="F1024" s="229" t="s">
        <v>5</v>
      </c>
      <c r="G1024" s="214">
        <f>IF(C1024=0,0,D1024/C1024)</f>
        <v>0.31687537189198589</v>
      </c>
      <c r="H1024" s="215" t="e">
        <f>IF(D1024=0,0,D1024/B1024)</f>
        <v>#VALUE!</v>
      </c>
    </row>
    <row r="1025" spans="1:8" s="7" customFormat="1" ht="118.5" customHeight="1">
      <c r="A1025" s="351" t="s">
        <v>123</v>
      </c>
      <c r="B1025" s="201" t="s">
        <v>5</v>
      </c>
      <c r="C1025" s="201">
        <f>SUM(C1030)</f>
        <v>8891.5</v>
      </c>
      <c r="D1025" s="201">
        <f>SUM(D1030)</f>
        <v>2672.9</v>
      </c>
      <c r="E1025" s="200">
        <v>30.1</v>
      </c>
      <c r="F1025" s="201" t="s">
        <v>5</v>
      </c>
      <c r="G1025" s="202">
        <f>IF(C1025=0,0,D1025/C1025)</f>
        <v>0.30061294494742169</v>
      </c>
      <c r="H1025" s="203" t="e">
        <f>IF(D1025=0,0,D1025/B1025)</f>
        <v>#VALUE!</v>
      </c>
    </row>
    <row r="1026" spans="1:8" s="7" customFormat="1" ht="18.75" hidden="1" customHeight="1">
      <c r="A1026" s="204" t="s">
        <v>2</v>
      </c>
      <c r="B1026" s="206"/>
      <c r="C1026" s="206"/>
      <c r="D1026" s="206"/>
      <c r="E1026" s="205"/>
      <c r="F1026" s="206"/>
      <c r="G1026" s="207"/>
      <c r="H1026" s="208"/>
    </row>
    <row r="1027" spans="1:8" s="7" customFormat="1" ht="21" hidden="1" customHeight="1">
      <c r="A1027" s="204" t="s">
        <v>3</v>
      </c>
      <c r="B1027" s="210" t="s">
        <v>5</v>
      </c>
      <c r="C1027" s="210">
        <f t="shared" ref="C1027:D1029" si="197">SUM(C1032)</f>
        <v>0</v>
      </c>
      <c r="D1027" s="210">
        <f t="shared" si="197"/>
        <v>0</v>
      </c>
      <c r="E1027" s="209">
        <v>0</v>
      </c>
      <c r="F1027" s="210" t="s">
        <v>5</v>
      </c>
      <c r="G1027" s="207">
        <f>IF(C1027=0,0,D1027/C1027)</f>
        <v>0</v>
      </c>
      <c r="H1027" s="208">
        <f>IF(D1027=0,0,D1027/B1027)</f>
        <v>0</v>
      </c>
    </row>
    <row r="1028" spans="1:8" s="7" customFormat="1" ht="1.5" hidden="1" customHeight="1">
      <c r="A1028" s="204" t="s">
        <v>4</v>
      </c>
      <c r="B1028" s="210" t="s">
        <v>5</v>
      </c>
      <c r="C1028" s="210">
        <f t="shared" si="197"/>
        <v>0</v>
      </c>
      <c r="D1028" s="210">
        <f t="shared" si="197"/>
        <v>0</v>
      </c>
      <c r="E1028" s="209">
        <v>0</v>
      </c>
      <c r="F1028" s="210" t="s">
        <v>5</v>
      </c>
      <c r="G1028" s="207">
        <f t="shared" ref="G1028:G1030" si="198">IF(C1028=0,0,D1028/C1028)</f>
        <v>0</v>
      </c>
      <c r="H1028" s="208">
        <f>IF(D1028=0,0,D1028/B1028)</f>
        <v>0</v>
      </c>
    </row>
    <row r="1029" spans="1:8" s="7" customFormat="1" ht="37.5" hidden="1" customHeight="1">
      <c r="A1029" s="211" t="s">
        <v>8</v>
      </c>
      <c r="B1029" s="213" t="s">
        <v>5</v>
      </c>
      <c r="C1029" s="213">
        <f t="shared" si="197"/>
        <v>8891.5</v>
      </c>
      <c r="D1029" s="213">
        <f t="shared" si="197"/>
        <v>2672.9</v>
      </c>
      <c r="E1029" s="212">
        <v>30.1</v>
      </c>
      <c r="F1029" s="213" t="s">
        <v>5</v>
      </c>
      <c r="G1029" s="214">
        <f t="shared" si="198"/>
        <v>0.30061294494742169</v>
      </c>
      <c r="H1029" s="215" t="e">
        <f>IF(D1029=0,0,D1029/B1029)</f>
        <v>#VALUE!</v>
      </c>
    </row>
    <row r="1030" spans="1:8" s="7" customFormat="1" ht="37.5" customHeight="1">
      <c r="A1030" s="230" t="s">
        <v>122</v>
      </c>
      <c r="B1030" s="217" t="s">
        <v>5</v>
      </c>
      <c r="C1030" s="217">
        <f>SUM(C1032:C1034)</f>
        <v>8891.5</v>
      </c>
      <c r="D1030" s="231">
        <f>SUM(D1032:D1034)</f>
        <v>2672.9</v>
      </c>
      <c r="E1030" s="217">
        <f>E1034</f>
        <v>30.1</v>
      </c>
      <c r="F1030" s="217" t="s">
        <v>5</v>
      </c>
      <c r="G1030" s="202">
        <f t="shared" si="198"/>
        <v>0.30061294494742169</v>
      </c>
      <c r="H1030" s="203" t="e">
        <f>IF(D1030=0,0,D1030/B1030)</f>
        <v>#VALUE!</v>
      </c>
    </row>
    <row r="1031" spans="1:8" s="7" customFormat="1" ht="20.25" hidden="1" customHeight="1">
      <c r="A1031" s="221" t="s">
        <v>2</v>
      </c>
      <c r="B1031" s="222"/>
      <c r="C1031" s="222"/>
      <c r="D1031" s="218"/>
      <c r="E1031" s="222"/>
      <c r="F1031" s="222"/>
      <c r="G1031" s="207"/>
      <c r="H1031" s="208"/>
    </row>
    <row r="1032" spans="1:8" s="7" customFormat="1" ht="21" hidden="1" customHeight="1">
      <c r="A1032" s="221" t="s">
        <v>3</v>
      </c>
      <c r="B1032" s="226" t="s">
        <v>5</v>
      </c>
      <c r="C1032" s="226">
        <v>0</v>
      </c>
      <c r="D1032" s="224">
        <v>0</v>
      </c>
      <c r="E1032" s="226">
        <v>0</v>
      </c>
      <c r="F1032" s="226">
        <v>0</v>
      </c>
      <c r="G1032" s="207">
        <f t="shared" ref="G1032:G1033" si="199">IF(C1032=0,0,D1032/C1032)</f>
        <v>0</v>
      </c>
      <c r="H1032" s="208">
        <f>IF(D1032=0,0,D1032/B1032)</f>
        <v>0</v>
      </c>
    </row>
    <row r="1033" spans="1:8" s="7" customFormat="1" ht="21.75" hidden="1" customHeight="1">
      <c r="A1033" s="221" t="s">
        <v>4</v>
      </c>
      <c r="B1033" s="226" t="s">
        <v>5</v>
      </c>
      <c r="C1033" s="226">
        <v>0</v>
      </c>
      <c r="D1033" s="224">
        <v>0</v>
      </c>
      <c r="E1033" s="226">
        <v>0</v>
      </c>
      <c r="F1033" s="226">
        <v>0</v>
      </c>
      <c r="G1033" s="207">
        <f t="shared" si="199"/>
        <v>0</v>
      </c>
      <c r="H1033" s="208">
        <f>IF(D1033=0,0,D1033/B1033)</f>
        <v>0</v>
      </c>
    </row>
    <row r="1034" spans="1:8" s="7" customFormat="1" ht="36" hidden="1" customHeight="1">
      <c r="A1034" s="233" t="s">
        <v>8</v>
      </c>
      <c r="B1034" s="229" t="s">
        <v>5</v>
      </c>
      <c r="C1034" s="229">
        <v>8891.5</v>
      </c>
      <c r="D1034" s="234">
        <v>2672.9</v>
      </c>
      <c r="E1034" s="229">
        <v>30.1</v>
      </c>
      <c r="F1034" s="229" t="s">
        <v>5</v>
      </c>
      <c r="G1034" s="214">
        <f>IF(C1034=0,0,D1034/C1034)</f>
        <v>0.30061294494742169</v>
      </c>
      <c r="H1034" s="215" t="e">
        <f>IF(D1034=0,0,D1034/B1034)</f>
        <v>#VALUE!</v>
      </c>
    </row>
    <row r="1035" spans="1:8" s="7" customFormat="1" ht="22.5" customHeight="1">
      <c r="A1035" s="199" t="s">
        <v>7</v>
      </c>
      <c r="B1035" s="200" t="s">
        <v>5</v>
      </c>
      <c r="C1035" s="200">
        <f>SUM(C1015,C1025)</f>
        <v>23848.799999999999</v>
      </c>
      <c r="D1035" s="200">
        <f>SUM(D1015,D1025)</f>
        <v>7412.5</v>
      </c>
      <c r="E1035" s="200">
        <v>31.1</v>
      </c>
      <c r="F1035" s="201" t="s">
        <v>5</v>
      </c>
      <c r="G1035" s="202">
        <f t="shared" ref="G1035" si="200">IF(C1035=0,0,D1035/C1035)</f>
        <v>0.31081228405622086</v>
      </c>
      <c r="H1035" s="203" t="e">
        <f>IF(D1035=0,0,D1035/B1035)</f>
        <v>#VALUE!</v>
      </c>
    </row>
    <row r="1036" spans="1:8" s="7" customFormat="1" ht="18.75" hidden="1" customHeight="1">
      <c r="A1036" s="204" t="s">
        <v>2</v>
      </c>
      <c r="B1036" s="205"/>
      <c r="C1036" s="205"/>
      <c r="D1036" s="205"/>
      <c r="E1036" s="205"/>
      <c r="F1036" s="206"/>
      <c r="G1036" s="207"/>
      <c r="H1036" s="208"/>
    </row>
    <row r="1037" spans="1:8" s="7" customFormat="1" ht="18.75" hidden="1" customHeight="1">
      <c r="A1037" s="204" t="s">
        <v>3</v>
      </c>
      <c r="B1037" s="209" t="s">
        <v>5</v>
      </c>
      <c r="C1037" s="209">
        <f>SUM(C1027+C1017)</f>
        <v>0</v>
      </c>
      <c r="D1037" s="209">
        <f>SUM(D1027+D1017)</f>
        <v>0</v>
      </c>
      <c r="E1037" s="209">
        <v>0</v>
      </c>
      <c r="F1037" s="210" t="s">
        <v>5</v>
      </c>
      <c r="G1037" s="207">
        <f t="shared" ref="G1037:G1038" si="201">IF(C1037=0,0,D1037/C1037)</f>
        <v>0</v>
      </c>
      <c r="H1037" s="208">
        <f>IF(D1037=0,0,D1037/B1037)</f>
        <v>0</v>
      </c>
    </row>
    <row r="1038" spans="1:8" s="7" customFormat="1" ht="26.25" hidden="1" customHeight="1">
      <c r="A1038" s="204" t="s">
        <v>4</v>
      </c>
      <c r="B1038" s="209" t="s">
        <v>5</v>
      </c>
      <c r="C1038" s="209">
        <f>SUM(C1018,C1028)</f>
        <v>0</v>
      </c>
      <c r="D1038" s="209">
        <f>SUM(D1018,D1028)</f>
        <v>0</v>
      </c>
      <c r="E1038" s="209">
        <v>0</v>
      </c>
      <c r="F1038" s="210" t="s">
        <v>5</v>
      </c>
      <c r="G1038" s="207">
        <f t="shared" si="201"/>
        <v>0</v>
      </c>
      <c r="H1038" s="208">
        <f>IF(D1038=0,0,D1038/B1038)</f>
        <v>0</v>
      </c>
    </row>
    <row r="1039" spans="1:8" s="7" customFormat="1" ht="21.75" hidden="1" customHeight="1">
      <c r="A1039" s="211" t="s">
        <v>8</v>
      </c>
      <c r="B1039" s="212" t="s">
        <v>5</v>
      </c>
      <c r="C1039" s="212">
        <f>SUM(C1019,C1029)</f>
        <v>23848.799999999999</v>
      </c>
      <c r="D1039" s="212">
        <f>SUM(D1019,D1029)</f>
        <v>7412.5</v>
      </c>
      <c r="E1039" s="212">
        <v>31.1</v>
      </c>
      <c r="F1039" s="213" t="s">
        <v>5</v>
      </c>
      <c r="G1039" s="214">
        <f>IF(C1039=0,0,D1039/C1039)</f>
        <v>0.31081228405622086</v>
      </c>
      <c r="H1039" s="215" t="e">
        <f>IF(D1039=0,0,D1039/B1039)</f>
        <v>#VALUE!</v>
      </c>
    </row>
    <row r="1040" spans="1:8" s="7" customFormat="1" ht="39" customHeight="1">
      <c r="A1040" s="404" t="s">
        <v>108</v>
      </c>
      <c r="B1040" s="406"/>
      <c r="C1040" s="406"/>
      <c r="D1040" s="406"/>
      <c r="E1040" s="406"/>
      <c r="F1040" s="407"/>
      <c r="G1040" s="252"/>
      <c r="H1040" s="253"/>
    </row>
    <row r="1041" spans="1:8" s="7" customFormat="1" ht="69.75" customHeight="1">
      <c r="A1041" s="351" t="s">
        <v>119</v>
      </c>
      <c r="B1041" s="294" t="s">
        <v>5</v>
      </c>
      <c r="C1041" s="200">
        <f>SUM(C1043:C1045)</f>
        <v>7000</v>
      </c>
      <c r="D1041" s="200">
        <f>SUM(D1043:D1045)</f>
        <v>1467.1</v>
      </c>
      <c r="E1041" s="200">
        <v>21</v>
      </c>
      <c r="F1041" s="295" t="s">
        <v>5</v>
      </c>
      <c r="G1041" s="202">
        <f>IF(C1041=0,0,D1041/C1041)</f>
        <v>0.20958571428571426</v>
      </c>
      <c r="H1041" s="203" t="e">
        <f>IF(D1041=0,0,D1041/B1041)</f>
        <v>#VALUE!</v>
      </c>
    </row>
    <row r="1042" spans="1:8" s="7" customFormat="1" ht="21" customHeight="1">
      <c r="A1042" s="204" t="s">
        <v>2</v>
      </c>
      <c r="B1042" s="205"/>
      <c r="C1042" s="205"/>
      <c r="D1042" s="205"/>
      <c r="E1042" s="205"/>
      <c r="F1042" s="206"/>
      <c r="G1042" s="207"/>
      <c r="H1042" s="208"/>
    </row>
    <row r="1043" spans="1:8" s="7" customFormat="1" ht="19.5" customHeight="1">
      <c r="A1043" s="204" t="s">
        <v>3</v>
      </c>
      <c r="B1043" s="209" t="s">
        <v>5</v>
      </c>
      <c r="C1043" s="209" t="s">
        <v>5</v>
      </c>
      <c r="D1043" s="209" t="s">
        <v>5</v>
      </c>
      <c r="E1043" s="209" t="s">
        <v>5</v>
      </c>
      <c r="F1043" s="210" t="s">
        <v>5</v>
      </c>
      <c r="G1043" s="207" t="e">
        <f>IF(C1043=0,0,D1043/C1043)</f>
        <v>#VALUE!</v>
      </c>
      <c r="H1043" s="208" t="e">
        <f>IF(D1043=0,0,D1043/B1043)</f>
        <v>#VALUE!</v>
      </c>
    </row>
    <row r="1044" spans="1:8" s="7" customFormat="1" ht="19.5" customHeight="1">
      <c r="A1044" s="204" t="s">
        <v>4</v>
      </c>
      <c r="B1044" s="209" t="s">
        <v>5</v>
      </c>
      <c r="C1044" s="209" t="s">
        <v>5</v>
      </c>
      <c r="D1044" s="209" t="s">
        <v>5</v>
      </c>
      <c r="E1044" s="209" t="s">
        <v>5</v>
      </c>
      <c r="F1044" s="210" t="s">
        <v>5</v>
      </c>
      <c r="G1044" s="207" t="e">
        <f t="shared" ref="G1044:G1046" si="202">IF(C1044=0,0,D1044/C1044)</f>
        <v>#VALUE!</v>
      </c>
      <c r="H1044" s="208" t="e">
        <f>IF(D1044=0,0,D1044/B1044)</f>
        <v>#VALUE!</v>
      </c>
    </row>
    <row r="1045" spans="1:8" s="7" customFormat="1" ht="34.5" customHeight="1">
      <c r="A1045" s="211" t="s">
        <v>8</v>
      </c>
      <c r="B1045" s="212" t="s">
        <v>5</v>
      </c>
      <c r="C1045" s="212">
        <v>7000</v>
      </c>
      <c r="D1045" s="212">
        <v>1467.1</v>
      </c>
      <c r="E1045" s="212">
        <v>21</v>
      </c>
      <c r="F1045" s="213" t="s">
        <v>5</v>
      </c>
      <c r="G1045" s="214">
        <f t="shared" si="202"/>
        <v>0.20958571428571426</v>
      </c>
      <c r="H1045" s="215" t="e">
        <f>IF(D1045=0,0,D1045/B1045)</f>
        <v>#VALUE!</v>
      </c>
    </row>
    <row r="1046" spans="1:8" s="7" customFormat="1" ht="40.5" customHeight="1">
      <c r="A1046" s="216" t="s">
        <v>25</v>
      </c>
      <c r="B1046" s="222" t="s">
        <v>5</v>
      </c>
      <c r="C1046" s="222">
        <f>SUM(C1048:C1050)</f>
        <v>7000</v>
      </c>
      <c r="D1046" s="218">
        <f>SUM(D1048:D1050)</f>
        <v>1467.1</v>
      </c>
      <c r="E1046" s="222">
        <v>21</v>
      </c>
      <c r="F1046" s="222" t="s">
        <v>5</v>
      </c>
      <c r="G1046" s="202">
        <f t="shared" si="202"/>
        <v>0.20958571428571426</v>
      </c>
      <c r="H1046" s="203" t="e">
        <f>IF(D1046=0,0,D1046/B1046)</f>
        <v>#VALUE!</v>
      </c>
    </row>
    <row r="1047" spans="1:8" s="7" customFormat="1" ht="19.5" customHeight="1">
      <c r="A1047" s="221" t="s">
        <v>2</v>
      </c>
      <c r="B1047" s="222"/>
      <c r="C1047" s="222"/>
      <c r="D1047" s="218"/>
      <c r="E1047" s="222"/>
      <c r="F1047" s="222"/>
      <c r="G1047" s="207"/>
      <c r="H1047" s="208"/>
    </row>
    <row r="1048" spans="1:8" s="7" customFormat="1" ht="19.5" customHeight="1">
      <c r="A1048" s="233" t="s">
        <v>3</v>
      </c>
      <c r="B1048" s="229" t="s">
        <v>5</v>
      </c>
      <c r="C1048" s="229" t="s">
        <v>5</v>
      </c>
      <c r="D1048" s="234" t="s">
        <v>5</v>
      </c>
      <c r="E1048" s="229" t="s">
        <v>5</v>
      </c>
      <c r="F1048" s="229" t="s">
        <v>5</v>
      </c>
      <c r="G1048" s="214" t="e">
        <f t="shared" ref="G1048:G1049" si="203">IF(C1048=0,0,D1048/C1048)</f>
        <v>#VALUE!</v>
      </c>
      <c r="H1048" s="215" t="e">
        <f>IF(D1048=0,0,D1048/B1048)</f>
        <v>#VALUE!</v>
      </c>
    </row>
    <row r="1049" spans="1:8" s="7" customFormat="1" ht="19.5" customHeight="1">
      <c r="A1049" s="221" t="s">
        <v>4</v>
      </c>
      <c r="B1049" s="226" t="s">
        <v>5</v>
      </c>
      <c r="C1049" s="226" t="s">
        <v>5</v>
      </c>
      <c r="D1049" s="224" t="s">
        <v>5</v>
      </c>
      <c r="E1049" s="226" t="s">
        <v>5</v>
      </c>
      <c r="F1049" s="226" t="s">
        <v>5</v>
      </c>
      <c r="G1049" s="207" t="e">
        <f t="shared" si="203"/>
        <v>#VALUE!</v>
      </c>
      <c r="H1049" s="208" t="e">
        <f>IF(D1049=0,0,D1049/B1049)</f>
        <v>#VALUE!</v>
      </c>
    </row>
    <row r="1050" spans="1:8" s="7" customFormat="1" ht="36.75" customHeight="1">
      <c r="A1050" s="233" t="s">
        <v>8</v>
      </c>
      <c r="B1050" s="229" t="s">
        <v>5</v>
      </c>
      <c r="C1050" s="229">
        <v>7000</v>
      </c>
      <c r="D1050" s="234">
        <v>1467.1</v>
      </c>
      <c r="E1050" s="229">
        <v>21</v>
      </c>
      <c r="F1050" s="229" t="s">
        <v>5</v>
      </c>
      <c r="G1050" s="214">
        <f>IF(C1050=0,0,D1050/C1050)</f>
        <v>0.20958571428571426</v>
      </c>
      <c r="H1050" s="215" t="e">
        <f>IF(D1050=0,0,D1050/B1050)</f>
        <v>#VALUE!</v>
      </c>
    </row>
    <row r="1051" spans="1:8" s="7" customFormat="1" ht="75.75" customHeight="1">
      <c r="A1051" s="351" t="s">
        <v>120</v>
      </c>
      <c r="B1051" s="201" t="s">
        <v>5</v>
      </c>
      <c r="C1051" s="201">
        <f>SUM(C1053:C1055)</f>
        <v>10000</v>
      </c>
      <c r="D1051" s="201">
        <f>SUM(D1053:D1055)</f>
        <v>0</v>
      </c>
      <c r="E1051" s="206">
        <v>0</v>
      </c>
      <c r="F1051" s="222" t="s">
        <v>5</v>
      </c>
      <c r="G1051" s="202">
        <f>IF(C1051=0,0,D1051/C1051)</f>
        <v>0</v>
      </c>
      <c r="H1051" s="203">
        <f>IF(D1051=0,0,D1051/B1051)</f>
        <v>0</v>
      </c>
    </row>
    <row r="1052" spans="1:8" s="7" customFormat="1" ht="17.25">
      <c r="A1052" s="204" t="s">
        <v>2</v>
      </c>
      <c r="B1052" s="206"/>
      <c r="C1052" s="206"/>
      <c r="D1052" s="206"/>
      <c r="E1052" s="205"/>
      <c r="F1052" s="206"/>
      <c r="G1052" s="207"/>
      <c r="H1052" s="208"/>
    </row>
    <row r="1053" spans="1:8" s="7" customFormat="1" ht="17.25">
      <c r="A1053" s="204" t="s">
        <v>3</v>
      </c>
      <c r="B1053" s="210" t="s">
        <v>5</v>
      </c>
      <c r="C1053" s="210" t="s">
        <v>5</v>
      </c>
      <c r="D1053" s="210" t="s">
        <v>5</v>
      </c>
      <c r="E1053" s="209" t="s">
        <v>5</v>
      </c>
      <c r="F1053" s="210" t="s">
        <v>5</v>
      </c>
      <c r="G1053" s="207" t="e">
        <f>IF(C1053=0,0,D1053/C1053)</f>
        <v>#VALUE!</v>
      </c>
      <c r="H1053" s="208" t="e">
        <f>IF(D1053=0,0,D1053/B1053)</f>
        <v>#VALUE!</v>
      </c>
    </row>
    <row r="1054" spans="1:8" s="7" customFormat="1" ht="17.25">
      <c r="A1054" s="204" t="s">
        <v>4</v>
      </c>
      <c r="B1054" s="210" t="s">
        <v>5</v>
      </c>
      <c r="C1054" s="210" t="s">
        <v>5</v>
      </c>
      <c r="D1054" s="210" t="s">
        <v>5</v>
      </c>
      <c r="E1054" s="209" t="s">
        <v>5</v>
      </c>
      <c r="F1054" s="210" t="s">
        <v>5</v>
      </c>
      <c r="G1054" s="207" t="e">
        <f t="shared" ref="G1054:G1056" si="204">IF(C1054=0,0,D1054/C1054)</f>
        <v>#VALUE!</v>
      </c>
      <c r="H1054" s="208" t="e">
        <f>IF(D1054=0,0,D1054/B1054)</f>
        <v>#VALUE!</v>
      </c>
    </row>
    <row r="1055" spans="1:8" s="7" customFormat="1" ht="34.5">
      <c r="A1055" s="211" t="s">
        <v>8</v>
      </c>
      <c r="B1055" s="213" t="s">
        <v>5</v>
      </c>
      <c r="C1055" s="210">
        <f>C1060</f>
        <v>10000</v>
      </c>
      <c r="D1055" s="210">
        <f>D1060</f>
        <v>0</v>
      </c>
      <c r="E1055" s="212">
        <v>0</v>
      </c>
      <c r="F1055" s="213" t="s">
        <v>5</v>
      </c>
      <c r="G1055" s="214">
        <f t="shared" si="204"/>
        <v>0</v>
      </c>
      <c r="H1055" s="215">
        <f>IF(D1055=0,0,D1055/B1055)</f>
        <v>0</v>
      </c>
    </row>
    <row r="1056" spans="1:8" s="7" customFormat="1" ht="41.25" customHeight="1">
      <c r="A1056" s="230" t="s">
        <v>25</v>
      </c>
      <c r="B1056" s="217" t="s">
        <v>5</v>
      </c>
      <c r="C1056" s="217">
        <f>SUM(C1058:C1060)</f>
        <v>10000</v>
      </c>
      <c r="D1056" s="217">
        <f>SUM(D1058:D1060)</f>
        <v>0</v>
      </c>
      <c r="E1056" s="217">
        <f t="shared" ref="E1056" si="205">SUM(E1058:E1060)</f>
        <v>0</v>
      </c>
      <c r="F1056" s="217" t="s">
        <v>5</v>
      </c>
      <c r="G1056" s="202">
        <f t="shared" si="204"/>
        <v>0</v>
      </c>
      <c r="H1056" s="203">
        <f>IF(D1056=0,0,D1056/B1056)</f>
        <v>0</v>
      </c>
    </row>
    <row r="1057" spans="1:8" s="7" customFormat="1" ht="19.5" customHeight="1">
      <c r="A1057" s="221" t="s">
        <v>2</v>
      </c>
      <c r="B1057" s="222"/>
      <c r="C1057" s="222"/>
      <c r="D1057" s="205"/>
      <c r="E1057" s="205"/>
      <c r="F1057" s="222"/>
      <c r="G1057" s="207"/>
      <c r="H1057" s="208"/>
    </row>
    <row r="1058" spans="1:8" s="7" customFormat="1" ht="19.5" customHeight="1">
      <c r="A1058" s="221" t="s">
        <v>3</v>
      </c>
      <c r="B1058" s="226" t="s">
        <v>5</v>
      </c>
      <c r="C1058" s="226" t="s">
        <v>5</v>
      </c>
      <c r="D1058" s="224" t="s">
        <v>5</v>
      </c>
      <c r="E1058" s="226" t="s">
        <v>5</v>
      </c>
      <c r="F1058" s="226" t="s">
        <v>5</v>
      </c>
      <c r="G1058" s="207" t="e">
        <f t="shared" ref="G1058:G1059" si="206">IF(C1058=0,0,D1058/C1058)</f>
        <v>#VALUE!</v>
      </c>
      <c r="H1058" s="208" t="e">
        <f>IF(D1058=0,0,D1058/B1058)</f>
        <v>#VALUE!</v>
      </c>
    </row>
    <row r="1059" spans="1:8" s="7" customFormat="1" ht="18.75" customHeight="1">
      <c r="A1059" s="221" t="s">
        <v>4</v>
      </c>
      <c r="B1059" s="226" t="s">
        <v>5</v>
      </c>
      <c r="C1059" s="226" t="s">
        <v>5</v>
      </c>
      <c r="D1059" s="224" t="s">
        <v>5</v>
      </c>
      <c r="E1059" s="226" t="s">
        <v>5</v>
      </c>
      <c r="F1059" s="226" t="s">
        <v>5</v>
      </c>
      <c r="G1059" s="207" t="e">
        <f t="shared" si="206"/>
        <v>#VALUE!</v>
      </c>
      <c r="H1059" s="208" t="e">
        <f>IF(D1059=0,0,D1059/B1059)</f>
        <v>#VALUE!</v>
      </c>
    </row>
    <row r="1060" spans="1:8" s="7" customFormat="1" ht="36.75" customHeight="1">
      <c r="A1060" s="233" t="s">
        <v>8</v>
      </c>
      <c r="B1060" s="229" t="s">
        <v>5</v>
      </c>
      <c r="C1060" s="229">
        <v>10000</v>
      </c>
      <c r="D1060" s="234">
        <v>0</v>
      </c>
      <c r="E1060" s="229">
        <v>0</v>
      </c>
      <c r="F1060" s="229" t="s">
        <v>5</v>
      </c>
      <c r="G1060" s="214">
        <f>IF(C1060=0,0,D1060/C1060)</f>
        <v>0</v>
      </c>
      <c r="H1060" s="215">
        <f>IF(D1060=0,0,D1060/B1060)</f>
        <v>0</v>
      </c>
    </row>
    <row r="1061" spans="1:8" s="7" customFormat="1" ht="59.25" customHeight="1">
      <c r="A1061" s="352" t="s">
        <v>138</v>
      </c>
      <c r="B1061" s="236" t="s">
        <v>5</v>
      </c>
      <c r="C1061" s="294">
        <f>SUM(C1063:C1065)</f>
        <v>45000</v>
      </c>
      <c r="D1061" s="294">
        <f>SUM(D1063:D1065)</f>
        <v>8633</v>
      </c>
      <c r="E1061" s="295">
        <v>19.2</v>
      </c>
      <c r="F1061" s="295" t="s">
        <v>5</v>
      </c>
      <c r="G1061" s="203">
        <f t="shared" ref="G1061:G1071" si="207">IF(C1061=0,0,D1061/C1061)</f>
        <v>0.19184444444444446</v>
      </c>
      <c r="H1061" s="203" t="e">
        <f t="shared" ref="H1061:H1070" si="208">IF(D1061=0,0,D1061/B1061)</f>
        <v>#VALUE!</v>
      </c>
    </row>
    <row r="1062" spans="1:8" s="7" customFormat="1" ht="18.75" customHeight="1">
      <c r="A1062" s="204" t="s">
        <v>2</v>
      </c>
      <c r="B1062" s="225"/>
      <c r="C1062" s="209"/>
      <c r="D1062" s="209"/>
      <c r="E1062" s="209"/>
      <c r="F1062" s="210"/>
      <c r="G1062" s="208">
        <f t="shared" si="207"/>
        <v>0</v>
      </c>
      <c r="H1062" s="208">
        <f t="shared" si="208"/>
        <v>0</v>
      </c>
    </row>
    <row r="1063" spans="1:8" s="7" customFormat="1" ht="19.5" customHeight="1">
      <c r="A1063" s="204" t="s">
        <v>3</v>
      </c>
      <c r="B1063" s="225" t="s">
        <v>5</v>
      </c>
      <c r="C1063" s="209" t="s">
        <v>5</v>
      </c>
      <c r="D1063" s="209" t="s">
        <v>5</v>
      </c>
      <c r="E1063" s="209" t="s">
        <v>5</v>
      </c>
      <c r="F1063" s="210" t="s">
        <v>5</v>
      </c>
      <c r="G1063" s="208" t="e">
        <f t="shared" si="207"/>
        <v>#VALUE!</v>
      </c>
      <c r="H1063" s="208" t="e">
        <f t="shared" si="208"/>
        <v>#VALUE!</v>
      </c>
    </row>
    <row r="1064" spans="1:8" s="7" customFormat="1" ht="23.25" customHeight="1">
      <c r="A1064" s="204" t="s">
        <v>4</v>
      </c>
      <c r="B1064" s="225" t="s">
        <v>5</v>
      </c>
      <c r="C1064" s="209" t="s">
        <v>5</v>
      </c>
      <c r="D1064" s="209" t="s">
        <v>5</v>
      </c>
      <c r="E1064" s="209" t="s">
        <v>5</v>
      </c>
      <c r="F1064" s="210" t="s">
        <v>5</v>
      </c>
      <c r="G1064" s="208" t="e">
        <f t="shared" si="207"/>
        <v>#VALUE!</v>
      </c>
      <c r="H1064" s="208" t="e">
        <f t="shared" si="208"/>
        <v>#VALUE!</v>
      </c>
    </row>
    <row r="1065" spans="1:8" s="7" customFormat="1" ht="39" customHeight="1">
      <c r="A1065" s="211" t="s">
        <v>8</v>
      </c>
      <c r="B1065" s="228" t="s">
        <v>5</v>
      </c>
      <c r="C1065" s="212">
        <f>C1070</f>
        <v>45000</v>
      </c>
      <c r="D1065" s="212">
        <v>8633</v>
      </c>
      <c r="E1065" s="212">
        <v>19.2</v>
      </c>
      <c r="F1065" s="213" t="s">
        <v>5</v>
      </c>
      <c r="G1065" s="215">
        <f t="shared" si="207"/>
        <v>0.19184444444444446</v>
      </c>
      <c r="H1065" s="215" t="e">
        <f t="shared" si="208"/>
        <v>#VALUE!</v>
      </c>
    </row>
    <row r="1066" spans="1:8" s="7" customFormat="1" ht="36.75" customHeight="1">
      <c r="A1066" s="216" t="s">
        <v>25</v>
      </c>
      <c r="B1066" s="225" t="s">
        <v>5</v>
      </c>
      <c r="C1066" s="225">
        <f>SUM(C1068:C1070)</f>
        <v>45000</v>
      </c>
      <c r="D1066" s="226">
        <f>SUM(D1068:D1070)</f>
        <v>8633</v>
      </c>
      <c r="E1066" s="225">
        <v>19.2</v>
      </c>
      <c r="F1066" s="226" t="s">
        <v>5</v>
      </c>
      <c r="G1066" s="203">
        <f t="shared" si="207"/>
        <v>0.19184444444444446</v>
      </c>
      <c r="H1066" s="203" t="e">
        <f t="shared" si="208"/>
        <v>#VALUE!</v>
      </c>
    </row>
    <row r="1067" spans="1:8" s="7" customFormat="1">
      <c r="A1067" s="221" t="s">
        <v>2</v>
      </c>
      <c r="B1067" s="225"/>
      <c r="C1067" s="225"/>
      <c r="D1067" s="226"/>
      <c r="E1067" s="225"/>
      <c r="F1067" s="226"/>
      <c r="G1067" s="208">
        <f t="shared" si="207"/>
        <v>0</v>
      </c>
      <c r="H1067" s="208">
        <f t="shared" si="208"/>
        <v>0</v>
      </c>
    </row>
    <row r="1068" spans="1:8" s="7" customFormat="1" ht="21" customHeight="1">
      <c r="A1068" s="221" t="s">
        <v>3</v>
      </c>
      <c r="B1068" s="225" t="s">
        <v>5</v>
      </c>
      <c r="C1068" s="225" t="s">
        <v>5</v>
      </c>
      <c r="D1068" s="225" t="s">
        <v>5</v>
      </c>
      <c r="E1068" s="225" t="s">
        <v>5</v>
      </c>
      <c r="F1068" s="226" t="s">
        <v>5</v>
      </c>
      <c r="G1068" s="208" t="e">
        <f t="shared" si="207"/>
        <v>#VALUE!</v>
      </c>
      <c r="H1068" s="208" t="e">
        <f t="shared" si="208"/>
        <v>#VALUE!</v>
      </c>
    </row>
    <row r="1069" spans="1:8" s="7" customFormat="1" ht="21.75" customHeight="1">
      <c r="A1069" s="221" t="s">
        <v>4</v>
      </c>
      <c r="B1069" s="225" t="s">
        <v>5</v>
      </c>
      <c r="C1069" s="225" t="s">
        <v>5</v>
      </c>
      <c r="D1069" s="225" t="s">
        <v>5</v>
      </c>
      <c r="E1069" s="225" t="s">
        <v>5</v>
      </c>
      <c r="F1069" s="226" t="s">
        <v>5</v>
      </c>
      <c r="G1069" s="208" t="e">
        <f t="shared" si="207"/>
        <v>#VALUE!</v>
      </c>
      <c r="H1069" s="208" t="e">
        <f t="shared" si="208"/>
        <v>#VALUE!</v>
      </c>
    </row>
    <row r="1070" spans="1:8" s="7" customFormat="1" ht="40.5" customHeight="1">
      <c r="A1070" s="233" t="s">
        <v>8</v>
      </c>
      <c r="B1070" s="225" t="s">
        <v>5</v>
      </c>
      <c r="C1070" s="225">
        <v>45000</v>
      </c>
      <c r="D1070" s="229">
        <v>8633</v>
      </c>
      <c r="E1070" s="225">
        <v>19.2</v>
      </c>
      <c r="F1070" s="229" t="s">
        <v>5</v>
      </c>
      <c r="G1070" s="215">
        <f t="shared" si="207"/>
        <v>0.19184444444444446</v>
      </c>
      <c r="H1070" s="215" t="e">
        <f t="shared" si="208"/>
        <v>#VALUE!</v>
      </c>
    </row>
    <row r="1071" spans="1:8" s="7" customFormat="1" ht="18" customHeight="1">
      <c r="A1071" s="199" t="s">
        <v>7</v>
      </c>
      <c r="B1071" s="200" t="s">
        <v>5</v>
      </c>
      <c r="C1071" s="200">
        <f>C1041+C1051+C1061</f>
        <v>62000</v>
      </c>
      <c r="D1071" s="200">
        <f>D1041+D1051+D1061</f>
        <v>10100.1</v>
      </c>
      <c r="E1071" s="200">
        <v>16.3</v>
      </c>
      <c r="F1071" s="201" t="s">
        <v>5</v>
      </c>
      <c r="G1071" s="202">
        <f t="shared" si="207"/>
        <v>0.16290483870967742</v>
      </c>
      <c r="H1071" s="203" t="e">
        <f>IF(D1071=0,0,D1071/B1071)</f>
        <v>#VALUE!</v>
      </c>
    </row>
    <row r="1072" spans="1:8" s="7" customFormat="1" ht="22.5" customHeight="1">
      <c r="A1072" s="204" t="s">
        <v>2</v>
      </c>
      <c r="B1072" s="205"/>
      <c r="C1072" s="205"/>
      <c r="D1072" s="205"/>
      <c r="E1072" s="205"/>
      <c r="F1072" s="206"/>
      <c r="G1072" s="207"/>
      <c r="H1072" s="208"/>
    </row>
    <row r="1073" spans="1:8" s="7" customFormat="1" ht="21" customHeight="1">
      <c r="A1073" s="204" t="s">
        <v>3</v>
      </c>
      <c r="B1073" s="209" t="s">
        <v>5</v>
      </c>
      <c r="C1073" s="209" t="s">
        <v>5</v>
      </c>
      <c r="D1073" s="209" t="s">
        <v>5</v>
      </c>
      <c r="E1073" s="209" t="s">
        <v>5</v>
      </c>
      <c r="F1073" s="210" t="s">
        <v>5</v>
      </c>
      <c r="G1073" s="207" t="e">
        <f t="shared" ref="G1073:G1074" si="209">IF(C1073=0,0,D1073/C1073)</f>
        <v>#VALUE!</v>
      </c>
      <c r="H1073" s="208" t="e">
        <f>IF(D1073=0,0,D1073/B1073)</f>
        <v>#VALUE!</v>
      </c>
    </row>
    <row r="1074" spans="1:8" s="7" customFormat="1" ht="18.75" customHeight="1">
      <c r="A1074" s="204" t="s">
        <v>4</v>
      </c>
      <c r="B1074" s="209" t="s">
        <v>5</v>
      </c>
      <c r="C1074" s="209" t="s">
        <v>5</v>
      </c>
      <c r="D1074" s="209" t="s">
        <v>5</v>
      </c>
      <c r="E1074" s="209" t="s">
        <v>5</v>
      </c>
      <c r="F1074" s="210" t="s">
        <v>5</v>
      </c>
      <c r="G1074" s="207" t="e">
        <f t="shared" si="209"/>
        <v>#VALUE!</v>
      </c>
      <c r="H1074" s="208" t="e">
        <f>IF(D1074=0,0,D1074/B1074)</f>
        <v>#VALUE!</v>
      </c>
    </row>
    <row r="1075" spans="1:8" s="7" customFormat="1" ht="39" customHeight="1">
      <c r="A1075" s="211" t="s">
        <v>8</v>
      </c>
      <c r="B1075" s="212" t="s">
        <v>5</v>
      </c>
      <c r="C1075" s="212">
        <f>C1045+C1055+C1065</f>
        <v>62000</v>
      </c>
      <c r="D1075" s="212">
        <f>D1045+D1055+D1065</f>
        <v>10100.1</v>
      </c>
      <c r="E1075" s="212">
        <v>16.3</v>
      </c>
      <c r="F1075" s="213" t="s">
        <v>5</v>
      </c>
      <c r="G1075" s="214">
        <f>IF(C1075=0,0,D1075/C1075)</f>
        <v>0.16290483870967742</v>
      </c>
      <c r="H1075" s="215" t="e">
        <f>IF(D1075=0,0,D1075/B1075)</f>
        <v>#VALUE!</v>
      </c>
    </row>
    <row r="1076" spans="1:8" s="7" customFormat="1" ht="69" customHeight="1">
      <c r="A1076" s="401" t="s">
        <v>109</v>
      </c>
      <c r="B1076" s="402"/>
      <c r="C1076" s="402"/>
      <c r="D1076" s="402"/>
      <c r="E1076" s="402"/>
      <c r="F1076" s="403"/>
      <c r="G1076" s="252"/>
      <c r="H1076" s="253"/>
    </row>
    <row r="1077" spans="1:8" s="7" customFormat="1" ht="117.75" customHeight="1">
      <c r="A1077" s="351" t="s">
        <v>116</v>
      </c>
      <c r="B1077" s="201" t="s">
        <v>5</v>
      </c>
      <c r="C1077" s="201">
        <f>SUM(C1082)</f>
        <v>104552.6</v>
      </c>
      <c r="D1077" s="201">
        <f>SUM(D1082)</f>
        <v>42275.3</v>
      </c>
      <c r="E1077" s="200">
        <f>E1082</f>
        <v>40.4</v>
      </c>
      <c r="F1077" s="201" t="str">
        <f>F1082</f>
        <v>-</v>
      </c>
      <c r="G1077" s="202">
        <f>IF(C1077=0,0,D1077/C1077)</f>
        <v>0.40434479869462836</v>
      </c>
      <c r="H1077" s="203" t="e">
        <f>IF(D1077=0,0,D1077/B1077)</f>
        <v>#VALUE!</v>
      </c>
    </row>
    <row r="1078" spans="1:8" s="7" customFormat="1" ht="20.25" hidden="1" customHeight="1">
      <c r="A1078" s="204" t="s">
        <v>2</v>
      </c>
      <c r="B1078" s="206"/>
      <c r="C1078" s="206"/>
      <c r="D1078" s="206"/>
      <c r="E1078" s="205"/>
      <c r="F1078" s="206"/>
      <c r="G1078" s="207"/>
      <c r="H1078" s="208"/>
    </row>
    <row r="1079" spans="1:8" s="7" customFormat="1" ht="20.25" hidden="1" customHeight="1">
      <c r="A1079" s="204" t="s">
        <v>3</v>
      </c>
      <c r="B1079" s="210" t="s">
        <v>5</v>
      </c>
      <c r="C1079" s="210">
        <f>C1084</f>
        <v>0</v>
      </c>
      <c r="D1079" s="210">
        <f>D1084</f>
        <v>0</v>
      </c>
      <c r="E1079" s="209">
        <f>E1084</f>
        <v>0</v>
      </c>
      <c r="F1079" s="210" t="str">
        <f>F1084</f>
        <v>-</v>
      </c>
      <c r="G1079" s="207">
        <f>IF(C1079=0,0,D1079/C1079)</f>
        <v>0</v>
      </c>
      <c r="H1079" s="208">
        <f>IF(D1079=0,0,D1079/B1079)</f>
        <v>0</v>
      </c>
    </row>
    <row r="1080" spans="1:8" s="7" customFormat="1" ht="20.25" hidden="1" customHeight="1">
      <c r="A1080" s="204" t="s">
        <v>4</v>
      </c>
      <c r="B1080" s="210" t="s">
        <v>5</v>
      </c>
      <c r="C1080" s="210">
        <f>SUM(C1085)</f>
        <v>0</v>
      </c>
      <c r="D1080" s="210">
        <f>SUM(D1085)</f>
        <v>0</v>
      </c>
      <c r="E1080" s="209">
        <f>E1085</f>
        <v>0</v>
      </c>
      <c r="F1080" s="210" t="str">
        <f>F1085</f>
        <v>-</v>
      </c>
      <c r="G1080" s="207">
        <f t="shared" ref="G1080:G1082" si="210">IF(C1080=0,0,D1080/C1080)</f>
        <v>0</v>
      </c>
      <c r="H1080" s="208">
        <f>IF(D1080=0,0,D1080/B1080)</f>
        <v>0</v>
      </c>
    </row>
    <row r="1081" spans="1:8" s="7" customFormat="1" ht="20.25" hidden="1" customHeight="1">
      <c r="A1081" s="211" t="s">
        <v>8</v>
      </c>
      <c r="B1081" s="213" t="s">
        <v>5</v>
      </c>
      <c r="C1081" s="213">
        <f>SUM(C1086)</f>
        <v>104552.6</v>
      </c>
      <c r="D1081" s="213">
        <f>SUM(D1086)</f>
        <v>17863</v>
      </c>
      <c r="E1081" s="212">
        <f>E1086</f>
        <v>17.100000000000001</v>
      </c>
      <c r="F1081" s="213" t="str">
        <f>F1086</f>
        <v>-</v>
      </c>
      <c r="G1081" s="214">
        <f t="shared" si="210"/>
        <v>0.17085180091169419</v>
      </c>
      <c r="H1081" s="215" t="e">
        <f>IF(D1081=0,0,D1081/B1081)</f>
        <v>#VALUE!</v>
      </c>
    </row>
    <row r="1082" spans="1:8" s="7" customFormat="1" ht="83.25" customHeight="1">
      <c r="A1082" s="230" t="s">
        <v>37</v>
      </c>
      <c r="B1082" s="217" t="s">
        <v>5</v>
      </c>
      <c r="C1082" s="217">
        <f>SUM(C1084:C1086)</f>
        <v>104552.6</v>
      </c>
      <c r="D1082" s="231">
        <v>42275.3</v>
      </c>
      <c r="E1082" s="217">
        <v>40.4</v>
      </c>
      <c r="F1082" s="217" t="s">
        <v>5</v>
      </c>
      <c r="G1082" s="202">
        <f t="shared" si="210"/>
        <v>0.40434479869462836</v>
      </c>
      <c r="H1082" s="203" t="e">
        <f>IF(D1082=0,0,D1082/B1082)</f>
        <v>#VALUE!</v>
      </c>
    </row>
    <row r="1083" spans="1:8" s="7" customFormat="1" ht="20.25" hidden="1" customHeight="1">
      <c r="A1083" s="221" t="s">
        <v>2</v>
      </c>
      <c r="B1083" s="222"/>
      <c r="C1083" s="222"/>
      <c r="D1083" s="218"/>
      <c r="E1083" s="222"/>
      <c r="F1083" s="222"/>
      <c r="G1083" s="207"/>
      <c r="H1083" s="208"/>
    </row>
    <row r="1084" spans="1:8" s="7" customFormat="1" ht="20.25" hidden="1" customHeight="1">
      <c r="A1084" s="221" t="s">
        <v>3</v>
      </c>
      <c r="B1084" s="226" t="s">
        <v>5</v>
      </c>
      <c r="C1084" s="226">
        <v>0</v>
      </c>
      <c r="D1084" s="224">
        <v>0</v>
      </c>
      <c r="E1084" s="226">
        <v>0</v>
      </c>
      <c r="F1084" s="226" t="s">
        <v>5</v>
      </c>
      <c r="G1084" s="207">
        <f t="shared" ref="G1084:G1085" si="211">IF(C1084=0,0,D1084/C1084)</f>
        <v>0</v>
      </c>
      <c r="H1084" s="208">
        <f>IF(D1084=0,0,D1084/B1084)</f>
        <v>0</v>
      </c>
    </row>
    <row r="1085" spans="1:8" s="7" customFormat="1" ht="20.25" hidden="1" customHeight="1">
      <c r="A1085" s="221" t="s">
        <v>4</v>
      </c>
      <c r="B1085" s="226" t="s">
        <v>5</v>
      </c>
      <c r="C1085" s="226">
        <v>0</v>
      </c>
      <c r="D1085" s="224">
        <v>0</v>
      </c>
      <c r="E1085" s="226">
        <v>0</v>
      </c>
      <c r="F1085" s="226" t="s">
        <v>5</v>
      </c>
      <c r="G1085" s="207">
        <f t="shared" si="211"/>
        <v>0</v>
      </c>
      <c r="H1085" s="208">
        <f>IF(D1085=0,0,D1085/B1085)</f>
        <v>0</v>
      </c>
    </row>
    <row r="1086" spans="1:8" s="7" customFormat="1" ht="20.25" hidden="1" customHeight="1">
      <c r="A1086" s="233" t="s">
        <v>8</v>
      </c>
      <c r="B1086" s="229" t="s">
        <v>5</v>
      </c>
      <c r="C1086" s="229">
        <v>104552.6</v>
      </c>
      <c r="D1086" s="234">
        <v>17863</v>
      </c>
      <c r="E1086" s="229">
        <v>17.100000000000001</v>
      </c>
      <c r="F1086" s="229" t="s">
        <v>5</v>
      </c>
      <c r="G1086" s="214">
        <f>IF(C1086=0,0,D1086/C1086)</f>
        <v>0.17085180091169419</v>
      </c>
      <c r="H1086" s="215" t="e">
        <f>IF(D1086=0,0,D1086/B1086)</f>
        <v>#VALUE!</v>
      </c>
    </row>
    <row r="1087" spans="1:8" s="7" customFormat="1" ht="120" customHeight="1">
      <c r="A1087" s="199" t="s">
        <v>117</v>
      </c>
      <c r="B1087" s="201" t="s">
        <v>5</v>
      </c>
      <c r="C1087" s="201">
        <f>SUM(C1092)</f>
        <v>200</v>
      </c>
      <c r="D1087" s="201">
        <f>SUM(D1092)</f>
        <v>0</v>
      </c>
      <c r="E1087" s="200">
        <f>E1092</f>
        <v>0</v>
      </c>
      <c r="F1087" s="201" t="str">
        <f>F1092</f>
        <v>-</v>
      </c>
      <c r="G1087" s="202">
        <f>IF(C1087=0,0,D1087/C1087)</f>
        <v>0</v>
      </c>
      <c r="H1087" s="203">
        <f>IF(D1087=0,0,D1087/B1087)</f>
        <v>0</v>
      </c>
    </row>
    <row r="1088" spans="1:8" s="7" customFormat="1" ht="20.25" hidden="1" customHeight="1">
      <c r="A1088" s="204" t="s">
        <v>2</v>
      </c>
      <c r="B1088" s="206"/>
      <c r="C1088" s="206"/>
      <c r="D1088" s="206"/>
      <c r="E1088" s="205"/>
      <c r="F1088" s="206"/>
      <c r="G1088" s="207"/>
      <c r="H1088" s="208"/>
    </row>
    <row r="1089" spans="1:8" s="7" customFormat="1" ht="20.25" hidden="1" customHeight="1">
      <c r="A1089" s="204" t="s">
        <v>3</v>
      </c>
      <c r="B1089" s="210" t="s">
        <v>5</v>
      </c>
      <c r="C1089" s="210">
        <f>C1094</f>
        <v>0</v>
      </c>
      <c r="D1089" s="210">
        <f>D1094</f>
        <v>0</v>
      </c>
      <c r="E1089" s="209">
        <f>E1094</f>
        <v>0</v>
      </c>
      <c r="F1089" s="210" t="str">
        <f>F1094</f>
        <v>-</v>
      </c>
      <c r="G1089" s="207">
        <f t="shared" ref="G1089:G1097" si="212">IF(C1089=0,0,D1089/C1089)</f>
        <v>0</v>
      </c>
      <c r="H1089" s="208">
        <f>IF(D1089=0,0,D1089/B1089)</f>
        <v>0</v>
      </c>
    </row>
    <row r="1090" spans="1:8" s="7" customFormat="1" ht="20.25" hidden="1" customHeight="1">
      <c r="A1090" s="204" t="s">
        <v>4</v>
      </c>
      <c r="B1090" s="210" t="s">
        <v>5</v>
      </c>
      <c r="C1090" s="210">
        <f>SUM(C1095)</f>
        <v>0</v>
      </c>
      <c r="D1090" s="210">
        <f>SUM(D1095)</f>
        <v>0</v>
      </c>
      <c r="E1090" s="209">
        <f>E1095</f>
        <v>0</v>
      </c>
      <c r="F1090" s="210" t="str">
        <f>F1095</f>
        <v>-</v>
      </c>
      <c r="G1090" s="207">
        <f t="shared" si="212"/>
        <v>0</v>
      </c>
      <c r="H1090" s="208">
        <f>IF(D1090=0,0,D1090/B1090)</f>
        <v>0</v>
      </c>
    </row>
    <row r="1091" spans="1:8" s="7" customFormat="1" ht="38.25" hidden="1" customHeight="1">
      <c r="A1091" s="211" t="s">
        <v>8</v>
      </c>
      <c r="B1091" s="213" t="s">
        <v>5</v>
      </c>
      <c r="C1091" s="213">
        <f>SUM(C1096)</f>
        <v>200</v>
      </c>
      <c r="D1091" s="213">
        <f>SUM(D1096)</f>
        <v>0</v>
      </c>
      <c r="E1091" s="212">
        <f>E1096</f>
        <v>0</v>
      </c>
      <c r="F1091" s="213" t="str">
        <f>F1096</f>
        <v>-</v>
      </c>
      <c r="G1091" s="214">
        <f t="shared" si="212"/>
        <v>0</v>
      </c>
      <c r="H1091" s="215">
        <f>IF(D1091=0,0,D1091/B1091)</f>
        <v>0</v>
      </c>
    </row>
    <row r="1092" spans="1:8" s="7" customFormat="1" ht="88.5" customHeight="1">
      <c r="A1092" s="230" t="s">
        <v>37</v>
      </c>
      <c r="B1092" s="217" t="s">
        <v>5</v>
      </c>
      <c r="C1092" s="217">
        <f>SUM(C1094:C1096)</f>
        <v>200</v>
      </c>
      <c r="D1092" s="231">
        <f>SUM(D1094:D1096)</f>
        <v>0</v>
      </c>
      <c r="E1092" s="217">
        <v>0</v>
      </c>
      <c r="F1092" s="217" t="s">
        <v>5</v>
      </c>
      <c r="G1092" s="202">
        <f t="shared" si="212"/>
        <v>0</v>
      </c>
      <c r="H1092" s="203">
        <f>IF(D1092=0,0,D1092/B1092)</f>
        <v>0</v>
      </c>
    </row>
    <row r="1093" spans="1:8" s="7" customFormat="1" ht="20.25" hidden="1" customHeight="1">
      <c r="A1093" s="221" t="s">
        <v>2</v>
      </c>
      <c r="B1093" s="222"/>
      <c r="C1093" s="222"/>
      <c r="D1093" s="218"/>
      <c r="E1093" s="222"/>
      <c r="F1093" s="222"/>
      <c r="G1093" s="202">
        <f t="shared" si="212"/>
        <v>0</v>
      </c>
      <c r="H1093" s="208"/>
    </row>
    <row r="1094" spans="1:8" s="7" customFormat="1" ht="20.25" hidden="1" customHeight="1">
      <c r="A1094" s="221" t="s">
        <v>3</v>
      </c>
      <c r="B1094" s="226" t="s">
        <v>5</v>
      </c>
      <c r="C1094" s="226">
        <v>0</v>
      </c>
      <c r="D1094" s="224">
        <v>0</v>
      </c>
      <c r="E1094" s="226">
        <v>0</v>
      </c>
      <c r="F1094" s="226" t="s">
        <v>5</v>
      </c>
      <c r="G1094" s="202">
        <f t="shared" si="212"/>
        <v>0</v>
      </c>
      <c r="H1094" s="208">
        <f>IF(D1094=0,0,D1094/B1094)</f>
        <v>0</v>
      </c>
    </row>
    <row r="1095" spans="1:8" s="7" customFormat="1" ht="20.25" hidden="1" customHeight="1">
      <c r="A1095" s="221" t="s">
        <v>4</v>
      </c>
      <c r="B1095" s="226" t="s">
        <v>5</v>
      </c>
      <c r="C1095" s="226">
        <v>0</v>
      </c>
      <c r="D1095" s="224">
        <v>0</v>
      </c>
      <c r="E1095" s="226">
        <v>0</v>
      </c>
      <c r="F1095" s="226" t="s">
        <v>5</v>
      </c>
      <c r="G1095" s="202">
        <f t="shared" si="212"/>
        <v>0</v>
      </c>
      <c r="H1095" s="208">
        <f>IF(D1095=0,0,D1095/B1095)</f>
        <v>0</v>
      </c>
    </row>
    <row r="1096" spans="1:8" s="7" customFormat="1" ht="20.25" hidden="1" customHeight="1">
      <c r="A1096" s="233" t="s">
        <v>8</v>
      </c>
      <c r="B1096" s="229" t="s">
        <v>5</v>
      </c>
      <c r="C1096" s="229">
        <v>200</v>
      </c>
      <c r="D1096" s="234">
        <v>0</v>
      </c>
      <c r="E1096" s="229">
        <v>0</v>
      </c>
      <c r="F1096" s="229" t="s">
        <v>5</v>
      </c>
      <c r="G1096" s="202">
        <f t="shared" si="212"/>
        <v>0</v>
      </c>
      <c r="H1096" s="215">
        <f>IF(D1096=0,0,D1096/B1096)</f>
        <v>0</v>
      </c>
    </row>
    <row r="1097" spans="1:8" s="7" customFormat="1" ht="166.5" customHeight="1">
      <c r="A1097" s="351" t="s">
        <v>118</v>
      </c>
      <c r="B1097" s="201" t="s">
        <v>5</v>
      </c>
      <c r="C1097" s="201">
        <f>SUM(C1102,C1107,C1112,C1117,C1122)</f>
        <v>10746.7</v>
      </c>
      <c r="D1097" s="201">
        <f>SUM(D1102,D1107,D1112,D1117,D1122)</f>
        <v>0</v>
      </c>
      <c r="E1097" s="200">
        <v>0</v>
      </c>
      <c r="F1097" s="201" t="s">
        <v>5</v>
      </c>
      <c r="G1097" s="253">
        <f t="shared" si="212"/>
        <v>0</v>
      </c>
      <c r="H1097" s="203" t="e">
        <f>IF(D1133=0,0,D1133/B1133)</f>
        <v>#VALUE!</v>
      </c>
    </row>
    <row r="1098" spans="1:8" s="7" customFormat="1" ht="20.25" hidden="1" customHeight="1">
      <c r="A1098" s="204" t="s">
        <v>2</v>
      </c>
      <c r="B1098" s="206"/>
      <c r="C1098" s="206"/>
      <c r="D1098" s="206"/>
      <c r="E1098" s="205"/>
      <c r="F1098" s="206"/>
      <c r="G1098" s="207"/>
      <c r="H1098" s="208"/>
    </row>
    <row r="1099" spans="1:8" s="7" customFormat="1" ht="20.25" hidden="1" customHeight="1">
      <c r="A1099" s="204" t="s">
        <v>3</v>
      </c>
      <c r="B1099" s="210" t="s">
        <v>5</v>
      </c>
      <c r="C1099" s="210" t="s">
        <v>5</v>
      </c>
      <c r="D1099" s="210" t="s">
        <v>5</v>
      </c>
      <c r="E1099" s="209" t="s">
        <v>5</v>
      </c>
      <c r="F1099" s="210" t="s">
        <v>5</v>
      </c>
      <c r="G1099" s="207" t="e">
        <f t="shared" ref="G1099:G1102" si="213">IF(C1099=0,0,D1099/C1099)</f>
        <v>#VALUE!</v>
      </c>
      <c r="H1099" s="208" t="e">
        <f>IF(D1099=0,0,D1099/B1099)</f>
        <v>#VALUE!</v>
      </c>
    </row>
    <row r="1100" spans="1:8" s="7" customFormat="1" ht="20.25" hidden="1" customHeight="1">
      <c r="A1100" s="204" t="s">
        <v>4</v>
      </c>
      <c r="B1100" s="210" t="s">
        <v>5</v>
      </c>
      <c r="C1100" s="210">
        <f>SUM(C1105,C1110,C1115,C1120,C1125)</f>
        <v>0</v>
      </c>
      <c r="D1100" s="210">
        <f>SUM(D1105,D1110,D1115,D1120,D1125)</f>
        <v>0</v>
      </c>
      <c r="E1100" s="209">
        <v>0</v>
      </c>
      <c r="F1100" s="210">
        <v>0</v>
      </c>
      <c r="G1100" s="207">
        <f t="shared" si="213"/>
        <v>0</v>
      </c>
      <c r="H1100" s="208">
        <f>IF(D1100=0,0,D1100/B1100)</f>
        <v>0</v>
      </c>
    </row>
    <row r="1101" spans="1:8" s="7" customFormat="1" ht="36.75" hidden="1" customHeight="1">
      <c r="A1101" s="211" t="s">
        <v>8</v>
      </c>
      <c r="B1101" s="213" t="s">
        <v>5</v>
      </c>
      <c r="C1101" s="213">
        <f>SUM(C1106,C1111,C1116,C1121,C1126)</f>
        <v>10746.7</v>
      </c>
      <c r="D1101" s="213">
        <f>SUM(D1106,D1111,D1116,D1121,D1126)</f>
        <v>0</v>
      </c>
      <c r="E1101" s="212">
        <v>0</v>
      </c>
      <c r="F1101" s="213">
        <v>0</v>
      </c>
      <c r="G1101" s="214">
        <f t="shared" si="213"/>
        <v>0</v>
      </c>
      <c r="H1101" s="215">
        <f>IF(D1101=0,0,D1101/B1101)</f>
        <v>0</v>
      </c>
    </row>
    <row r="1102" spans="1:8" s="7" customFormat="1" ht="65.25" customHeight="1">
      <c r="A1102" s="254" t="s">
        <v>23</v>
      </c>
      <c r="B1102" s="256" t="s">
        <v>5</v>
      </c>
      <c r="C1102" s="289">
        <f>SUM(C1104:C1106)</f>
        <v>70.2</v>
      </c>
      <c r="D1102" s="255">
        <f>SUM(D1104:D1106)</f>
        <v>0</v>
      </c>
      <c r="E1102" s="255">
        <v>0</v>
      </c>
      <c r="F1102" s="256" t="s">
        <v>5</v>
      </c>
      <c r="G1102" s="207">
        <f t="shared" si="213"/>
        <v>0</v>
      </c>
      <c r="H1102" s="203">
        <f t="shared" ref="H1102" si="214">IF(D1102=0,0,D1102/B1102)</f>
        <v>0</v>
      </c>
    </row>
    <row r="1103" spans="1:8" s="7" customFormat="1" ht="20.25" hidden="1" customHeight="1">
      <c r="A1103" s="221" t="s">
        <v>19</v>
      </c>
      <c r="B1103" s="222"/>
      <c r="C1103" s="218"/>
      <c r="D1103" s="219"/>
      <c r="E1103" s="219"/>
      <c r="F1103" s="222"/>
      <c r="G1103" s="207"/>
      <c r="H1103" s="208"/>
    </row>
    <row r="1104" spans="1:8" s="7" customFormat="1" ht="20.25" hidden="1" customHeight="1">
      <c r="A1104" s="221" t="s">
        <v>3</v>
      </c>
      <c r="B1104" s="226" t="s">
        <v>5</v>
      </c>
      <c r="C1104" s="224" t="s">
        <v>5</v>
      </c>
      <c r="D1104" s="225" t="s">
        <v>5</v>
      </c>
      <c r="E1104" s="225" t="s">
        <v>5</v>
      </c>
      <c r="F1104" s="226" t="s">
        <v>5</v>
      </c>
      <c r="G1104" s="207" t="e">
        <f t="shared" ref="G1104:G1107" si="215">IF(C1104=0,0,D1104/C1104)</f>
        <v>#VALUE!</v>
      </c>
      <c r="H1104" s="208" t="e">
        <f>IF(D1104=0,0,D1104/B1104)</f>
        <v>#VALUE!</v>
      </c>
    </row>
    <row r="1105" spans="1:8" s="7" customFormat="1" ht="20.25" hidden="1" customHeight="1">
      <c r="A1105" s="221" t="s">
        <v>4</v>
      </c>
      <c r="B1105" s="226" t="s">
        <v>5</v>
      </c>
      <c r="C1105" s="224">
        <v>0</v>
      </c>
      <c r="D1105" s="225">
        <v>0</v>
      </c>
      <c r="E1105" s="225">
        <v>0</v>
      </c>
      <c r="F1105" s="226" t="s">
        <v>5</v>
      </c>
      <c r="G1105" s="207">
        <f t="shared" si="215"/>
        <v>0</v>
      </c>
      <c r="H1105" s="208">
        <f>IF(D1105=0,0,D1105/B1105)</f>
        <v>0</v>
      </c>
    </row>
    <row r="1106" spans="1:8" s="7" customFormat="1" ht="36" hidden="1" customHeight="1">
      <c r="A1106" s="233" t="s">
        <v>8</v>
      </c>
      <c r="B1106" s="229" t="s">
        <v>5</v>
      </c>
      <c r="C1106" s="234">
        <v>70.2</v>
      </c>
      <c r="D1106" s="228">
        <v>0</v>
      </c>
      <c r="E1106" s="228">
        <v>0</v>
      </c>
      <c r="F1106" s="229" t="s">
        <v>5</v>
      </c>
      <c r="G1106" s="214">
        <f t="shared" si="215"/>
        <v>0</v>
      </c>
      <c r="H1106" s="215">
        <f>IF(D1106=0,0,D1106/B1106)</f>
        <v>0</v>
      </c>
    </row>
    <row r="1107" spans="1:8" s="7" customFormat="1" ht="53.25" customHeight="1">
      <c r="A1107" s="254" t="s">
        <v>14</v>
      </c>
      <c r="B1107" s="256" t="s">
        <v>5</v>
      </c>
      <c r="C1107" s="289">
        <f>SUM(C1109:C1111)</f>
        <v>3450</v>
      </c>
      <c r="D1107" s="255">
        <f>SUM(D1109:D1111)</f>
        <v>0</v>
      </c>
      <c r="E1107" s="255">
        <v>0</v>
      </c>
      <c r="F1107" s="256" t="s">
        <v>5</v>
      </c>
      <c r="G1107" s="202">
        <f t="shared" si="215"/>
        <v>0</v>
      </c>
      <c r="H1107" s="203">
        <f t="shared" ref="H1107" si="216">IF(D1107=0,0,D1107/B1107)</f>
        <v>0</v>
      </c>
    </row>
    <row r="1108" spans="1:8" s="7" customFormat="1" ht="20.25" hidden="1" customHeight="1">
      <c r="A1108" s="221" t="s">
        <v>2</v>
      </c>
      <c r="B1108" s="226"/>
      <c r="C1108" s="292"/>
      <c r="D1108" s="225"/>
      <c r="E1108" s="225"/>
      <c r="F1108" s="226"/>
      <c r="G1108" s="207"/>
      <c r="H1108" s="208"/>
    </row>
    <row r="1109" spans="1:8" s="7" customFormat="1" ht="20.25" hidden="1" customHeight="1">
      <c r="A1109" s="221" t="s">
        <v>3</v>
      </c>
      <c r="B1109" s="226" t="s">
        <v>5</v>
      </c>
      <c r="C1109" s="224" t="s">
        <v>5</v>
      </c>
      <c r="D1109" s="225" t="s">
        <v>5</v>
      </c>
      <c r="E1109" s="225" t="s">
        <v>5</v>
      </c>
      <c r="F1109" s="226" t="s">
        <v>5</v>
      </c>
      <c r="G1109" s="207" t="e">
        <f t="shared" ref="G1109:G1112" si="217">IF(C1109=0,0,D1109/C1109)</f>
        <v>#VALUE!</v>
      </c>
      <c r="H1109" s="208" t="e">
        <f>IF(D1109=0,0,D1109/B1109)</f>
        <v>#VALUE!</v>
      </c>
    </row>
    <row r="1110" spans="1:8" s="7" customFormat="1" ht="20.25" hidden="1" customHeight="1">
      <c r="A1110" s="221" t="s">
        <v>4</v>
      </c>
      <c r="B1110" s="226" t="s">
        <v>5</v>
      </c>
      <c r="C1110" s="224" t="s">
        <v>5</v>
      </c>
      <c r="D1110" s="225" t="s">
        <v>5</v>
      </c>
      <c r="E1110" s="225" t="s">
        <v>5</v>
      </c>
      <c r="F1110" s="226" t="s">
        <v>5</v>
      </c>
      <c r="G1110" s="207" t="e">
        <f t="shared" si="217"/>
        <v>#VALUE!</v>
      </c>
      <c r="H1110" s="208" t="e">
        <f>IF(D1110=0,0,D1110/B1110)</f>
        <v>#VALUE!</v>
      </c>
    </row>
    <row r="1111" spans="1:8" s="7" customFormat="1" ht="36.75" hidden="1" customHeight="1">
      <c r="A1111" s="233" t="s">
        <v>8</v>
      </c>
      <c r="B1111" s="229" t="s">
        <v>5</v>
      </c>
      <c r="C1111" s="234">
        <v>3450</v>
      </c>
      <c r="D1111" s="228">
        <v>0</v>
      </c>
      <c r="E1111" s="228">
        <v>0</v>
      </c>
      <c r="F1111" s="229" t="s">
        <v>5</v>
      </c>
      <c r="G1111" s="214">
        <f t="shared" si="217"/>
        <v>0</v>
      </c>
      <c r="H1111" s="215">
        <f>IF(D1111=0,0,D1111/B1111)</f>
        <v>0</v>
      </c>
    </row>
    <row r="1112" spans="1:8" s="7" customFormat="1" ht="51" customHeight="1">
      <c r="A1112" s="254" t="s">
        <v>20</v>
      </c>
      <c r="B1112" s="256" t="s">
        <v>5</v>
      </c>
      <c r="C1112" s="289">
        <f>SUM(C1114:C1116)</f>
        <v>3026.5</v>
      </c>
      <c r="D1112" s="255">
        <f>SUM(D1114:D1116)</f>
        <v>0</v>
      </c>
      <c r="E1112" s="255">
        <v>0</v>
      </c>
      <c r="F1112" s="256" t="s">
        <v>5</v>
      </c>
      <c r="G1112" s="252">
        <f t="shared" si="217"/>
        <v>0</v>
      </c>
      <c r="H1112" s="253">
        <f t="shared" ref="H1112" si="218">IF(D1112=0,0,D1112/B1112)</f>
        <v>0</v>
      </c>
    </row>
    <row r="1113" spans="1:8" s="7" customFormat="1" ht="20.25" hidden="1" customHeight="1">
      <c r="A1113" s="221" t="s">
        <v>2</v>
      </c>
      <c r="B1113" s="226"/>
      <c r="C1113" s="292"/>
      <c r="D1113" s="225"/>
      <c r="E1113" s="225"/>
      <c r="F1113" s="226"/>
      <c r="G1113" s="207"/>
      <c r="H1113" s="208"/>
    </row>
    <row r="1114" spans="1:8" s="7" customFormat="1" ht="20.25" hidden="1" customHeight="1">
      <c r="A1114" s="221" t="s">
        <v>3</v>
      </c>
      <c r="B1114" s="226" t="s">
        <v>5</v>
      </c>
      <c r="C1114" s="224" t="s">
        <v>5</v>
      </c>
      <c r="D1114" s="225" t="s">
        <v>5</v>
      </c>
      <c r="E1114" s="225" t="s">
        <v>5</v>
      </c>
      <c r="F1114" s="226" t="s">
        <v>5</v>
      </c>
      <c r="G1114" s="207" t="e">
        <f t="shared" ref="G1114:G1117" si="219">IF(C1114=0,0,D1114/C1114)</f>
        <v>#VALUE!</v>
      </c>
      <c r="H1114" s="208" t="e">
        <f>IF(D1114=0,0,D1114/B1114)</f>
        <v>#VALUE!</v>
      </c>
    </row>
    <row r="1115" spans="1:8" s="7" customFormat="1" ht="20.25" hidden="1" customHeight="1">
      <c r="A1115" s="221" t="s">
        <v>4</v>
      </c>
      <c r="B1115" s="226" t="s">
        <v>5</v>
      </c>
      <c r="C1115" s="224" t="s">
        <v>5</v>
      </c>
      <c r="D1115" s="225" t="s">
        <v>5</v>
      </c>
      <c r="E1115" s="225" t="s">
        <v>5</v>
      </c>
      <c r="F1115" s="226" t="s">
        <v>5</v>
      </c>
      <c r="G1115" s="207" t="e">
        <f t="shared" si="219"/>
        <v>#VALUE!</v>
      </c>
      <c r="H1115" s="208" t="e">
        <f>IF(D1115=0,0,D1115/B1115)</f>
        <v>#VALUE!</v>
      </c>
    </row>
    <row r="1116" spans="1:8" s="7" customFormat="1" ht="34.5" hidden="1" customHeight="1">
      <c r="A1116" s="233" t="s">
        <v>8</v>
      </c>
      <c r="B1116" s="229" t="s">
        <v>5</v>
      </c>
      <c r="C1116" s="234">
        <v>3026.5</v>
      </c>
      <c r="D1116" s="228">
        <v>0</v>
      </c>
      <c r="E1116" s="228">
        <v>0</v>
      </c>
      <c r="F1116" s="229" t="s">
        <v>5</v>
      </c>
      <c r="G1116" s="214">
        <f t="shared" si="219"/>
        <v>0</v>
      </c>
      <c r="H1116" s="215">
        <f>IF(D1116=0,0,D1116/B1116)</f>
        <v>0</v>
      </c>
    </row>
    <row r="1117" spans="1:8" s="7" customFormat="1" ht="55.5" customHeight="1">
      <c r="A1117" s="230" t="s">
        <v>21</v>
      </c>
      <c r="B1117" s="217" t="s">
        <v>5</v>
      </c>
      <c r="C1117" s="231">
        <f>SUM(C1119:C1121)</f>
        <v>2400</v>
      </c>
      <c r="D1117" s="220">
        <f>SUM(D1119:D1121)</f>
        <v>0</v>
      </c>
      <c r="E1117" s="220">
        <v>0</v>
      </c>
      <c r="F1117" s="217" t="s">
        <v>5</v>
      </c>
      <c r="G1117" s="202">
        <f t="shared" si="219"/>
        <v>0</v>
      </c>
      <c r="H1117" s="203">
        <f t="shared" ref="H1117" si="220">IF(D1117=0,0,D1117/B1117)</f>
        <v>0</v>
      </c>
    </row>
    <row r="1118" spans="1:8" s="7" customFormat="1" ht="20.25" hidden="1" customHeight="1">
      <c r="A1118" s="221" t="s">
        <v>2</v>
      </c>
      <c r="B1118" s="226"/>
      <c r="C1118" s="292"/>
      <c r="D1118" s="225"/>
      <c r="E1118" s="225"/>
      <c r="F1118" s="226"/>
      <c r="G1118" s="207"/>
      <c r="H1118" s="208"/>
    </row>
    <row r="1119" spans="1:8" s="7" customFormat="1" ht="20.25" hidden="1" customHeight="1">
      <c r="A1119" s="221" t="s">
        <v>3</v>
      </c>
      <c r="B1119" s="226" t="s">
        <v>5</v>
      </c>
      <c r="C1119" s="224" t="s">
        <v>5</v>
      </c>
      <c r="D1119" s="225" t="s">
        <v>5</v>
      </c>
      <c r="E1119" s="225" t="s">
        <v>5</v>
      </c>
      <c r="F1119" s="226" t="s">
        <v>5</v>
      </c>
      <c r="G1119" s="207" t="e">
        <f t="shared" ref="G1119:G1122" si="221">IF(C1119=0,0,D1119/C1119)</f>
        <v>#VALUE!</v>
      </c>
      <c r="H1119" s="208" t="e">
        <f>IF(D1119=0,0,D1119/B1119)</f>
        <v>#VALUE!</v>
      </c>
    </row>
    <row r="1120" spans="1:8" s="7" customFormat="1" ht="20.25" hidden="1" customHeight="1">
      <c r="A1120" s="221" t="s">
        <v>4</v>
      </c>
      <c r="B1120" s="226" t="s">
        <v>5</v>
      </c>
      <c r="C1120" s="224" t="s">
        <v>5</v>
      </c>
      <c r="D1120" s="225" t="s">
        <v>5</v>
      </c>
      <c r="E1120" s="225" t="s">
        <v>5</v>
      </c>
      <c r="F1120" s="226" t="s">
        <v>5</v>
      </c>
      <c r="G1120" s="207" t="e">
        <f t="shared" si="221"/>
        <v>#VALUE!</v>
      </c>
      <c r="H1120" s="208" t="e">
        <f>IF(D1120=0,0,D1120/B1120)</f>
        <v>#VALUE!</v>
      </c>
    </row>
    <row r="1121" spans="1:8" s="7" customFormat="1" ht="33.75" hidden="1" customHeight="1">
      <c r="A1121" s="233" t="s">
        <v>8</v>
      </c>
      <c r="B1121" s="229" t="s">
        <v>5</v>
      </c>
      <c r="C1121" s="234">
        <v>2400</v>
      </c>
      <c r="D1121" s="228">
        <v>0</v>
      </c>
      <c r="E1121" s="228">
        <v>0</v>
      </c>
      <c r="F1121" s="229" t="s">
        <v>5</v>
      </c>
      <c r="G1121" s="214">
        <f t="shared" si="221"/>
        <v>0</v>
      </c>
      <c r="H1121" s="215">
        <f>IF(D1121=0,0,D1121/B1121)</f>
        <v>0</v>
      </c>
    </row>
    <row r="1122" spans="1:8" s="7" customFormat="1" ht="48.75" customHeight="1">
      <c r="A1122" s="230" t="s">
        <v>17</v>
      </c>
      <c r="B1122" s="217" t="s">
        <v>5</v>
      </c>
      <c r="C1122" s="231">
        <f>SUM(C1124:C1126)</f>
        <v>1800</v>
      </c>
      <c r="D1122" s="220">
        <f>SUM(D1124:D1126)</f>
        <v>0</v>
      </c>
      <c r="E1122" s="220">
        <v>0</v>
      </c>
      <c r="F1122" s="217" t="s">
        <v>5</v>
      </c>
      <c r="G1122" s="202">
        <f t="shared" si="221"/>
        <v>0</v>
      </c>
      <c r="H1122" s="203">
        <f t="shared" ref="H1122" si="222">IF(D1122=0,0,D1122/B1122)</f>
        <v>0</v>
      </c>
    </row>
    <row r="1123" spans="1:8" s="7" customFormat="1" ht="20.25" hidden="1" customHeight="1">
      <c r="A1123" s="221" t="s">
        <v>2</v>
      </c>
      <c r="B1123" s="226"/>
      <c r="C1123" s="292"/>
      <c r="D1123" s="225"/>
      <c r="E1123" s="225"/>
      <c r="F1123" s="226"/>
      <c r="G1123" s="207"/>
      <c r="H1123" s="208"/>
    </row>
    <row r="1124" spans="1:8" s="7" customFormat="1" ht="20.25" hidden="1" customHeight="1">
      <c r="A1124" s="221" t="s">
        <v>3</v>
      </c>
      <c r="B1124" s="226" t="s">
        <v>5</v>
      </c>
      <c r="C1124" s="224" t="s">
        <v>5</v>
      </c>
      <c r="D1124" s="225" t="s">
        <v>5</v>
      </c>
      <c r="E1124" s="225" t="s">
        <v>5</v>
      </c>
      <c r="F1124" s="226" t="s">
        <v>5</v>
      </c>
      <c r="G1124" s="207" t="e">
        <f t="shared" ref="G1124:G1127" si="223">IF(C1124=0,0,D1124/C1124)</f>
        <v>#VALUE!</v>
      </c>
      <c r="H1124" s="208" t="e">
        <f>IF(D1124=0,0,D1124/B1124)</f>
        <v>#VALUE!</v>
      </c>
    </row>
    <row r="1125" spans="1:8" s="7" customFormat="1" ht="20.25" hidden="1" customHeight="1">
      <c r="A1125" s="221" t="s">
        <v>4</v>
      </c>
      <c r="B1125" s="226" t="s">
        <v>5</v>
      </c>
      <c r="C1125" s="224" t="s">
        <v>5</v>
      </c>
      <c r="D1125" s="225" t="s">
        <v>5</v>
      </c>
      <c r="E1125" s="225" t="s">
        <v>5</v>
      </c>
      <c r="F1125" s="226" t="s">
        <v>5</v>
      </c>
      <c r="G1125" s="207" t="e">
        <f t="shared" si="223"/>
        <v>#VALUE!</v>
      </c>
      <c r="H1125" s="208" t="e">
        <f>IF(D1125=0,0,D1125/B1125)</f>
        <v>#VALUE!</v>
      </c>
    </row>
    <row r="1126" spans="1:8" s="7" customFormat="1" ht="36" hidden="1" customHeight="1">
      <c r="A1126" s="233" t="s">
        <v>8</v>
      </c>
      <c r="B1126" s="229" t="s">
        <v>5</v>
      </c>
      <c r="C1126" s="234">
        <v>1800</v>
      </c>
      <c r="D1126" s="228">
        <v>0</v>
      </c>
      <c r="E1126" s="228">
        <v>0</v>
      </c>
      <c r="F1126" s="229" t="s">
        <v>5</v>
      </c>
      <c r="G1126" s="214">
        <f t="shared" si="223"/>
        <v>0</v>
      </c>
      <c r="H1126" s="215">
        <f>IF(D1126=0,0,D1126/B1126)</f>
        <v>0</v>
      </c>
    </row>
    <row r="1127" spans="1:8" s="7" customFormat="1" ht="19.5" customHeight="1">
      <c r="A1127" s="199" t="s">
        <v>7</v>
      </c>
      <c r="B1127" s="200" t="s">
        <v>5</v>
      </c>
      <c r="C1127" s="200">
        <f>SUM(C1077,C1087,C1097)</f>
        <v>115499.3</v>
      </c>
      <c r="D1127" s="200">
        <f>SUM(D1077,D1087,D1097)</f>
        <v>42275.3</v>
      </c>
      <c r="E1127" s="200">
        <v>36.6</v>
      </c>
      <c r="F1127" s="201" t="s">
        <v>5</v>
      </c>
      <c r="G1127" s="202">
        <f t="shared" si="223"/>
        <v>0.36602213173586334</v>
      </c>
      <c r="H1127" s="203" t="e">
        <f>IF(D1127=0,0,D1127/B1127)</f>
        <v>#VALUE!</v>
      </c>
    </row>
    <row r="1128" spans="1:8" s="7" customFormat="1" ht="19.5" hidden="1" customHeight="1">
      <c r="A1128" s="204" t="s">
        <v>2</v>
      </c>
      <c r="B1128" s="205"/>
      <c r="C1128" s="205"/>
      <c r="D1128" s="205"/>
      <c r="E1128" s="205"/>
      <c r="F1128" s="206"/>
      <c r="G1128" s="207"/>
      <c r="H1128" s="208"/>
    </row>
    <row r="1129" spans="1:8" s="7" customFormat="1" ht="17.25" hidden="1" customHeight="1">
      <c r="A1129" s="204" t="s">
        <v>3</v>
      </c>
      <c r="B1129" s="209" t="s">
        <v>5</v>
      </c>
      <c r="C1129" s="209">
        <f t="shared" ref="C1129:D1131" si="224">SUM(C1079,C1089,C1099)</f>
        <v>0</v>
      </c>
      <c r="D1129" s="209">
        <f t="shared" si="224"/>
        <v>0</v>
      </c>
      <c r="E1129" s="209">
        <v>0</v>
      </c>
      <c r="F1129" s="210" t="s">
        <v>5</v>
      </c>
      <c r="G1129" s="207">
        <f t="shared" ref="G1129:G1131" si="225">IF(C1129=0,0,D1129/C1129)</f>
        <v>0</v>
      </c>
      <c r="H1129" s="208">
        <f>IF(D1129=0,0,D1129/B1129)</f>
        <v>0</v>
      </c>
    </row>
    <row r="1130" spans="1:8" s="7" customFormat="1" ht="17.25" hidden="1" customHeight="1">
      <c r="A1130" s="204" t="s">
        <v>4</v>
      </c>
      <c r="B1130" s="209" t="s">
        <v>5</v>
      </c>
      <c r="C1130" s="209">
        <f t="shared" si="224"/>
        <v>0</v>
      </c>
      <c r="D1130" s="209">
        <f t="shared" si="224"/>
        <v>0</v>
      </c>
      <c r="E1130" s="209">
        <v>0</v>
      </c>
      <c r="F1130" s="210" t="s">
        <v>5</v>
      </c>
      <c r="G1130" s="207">
        <f t="shared" si="225"/>
        <v>0</v>
      </c>
      <c r="H1130" s="208">
        <f>IF(D1130=0,0,D1130/B1130)</f>
        <v>0</v>
      </c>
    </row>
    <row r="1131" spans="1:8" s="7" customFormat="1" ht="42" hidden="1" customHeight="1">
      <c r="A1131" s="211" t="s">
        <v>8</v>
      </c>
      <c r="B1131" s="212" t="s">
        <v>5</v>
      </c>
      <c r="C1131" s="212">
        <f t="shared" si="224"/>
        <v>115499.3</v>
      </c>
      <c r="D1131" s="212">
        <f t="shared" si="224"/>
        <v>17863</v>
      </c>
      <c r="E1131" s="212">
        <v>15.5</v>
      </c>
      <c r="F1131" s="213" t="s">
        <v>5</v>
      </c>
      <c r="G1131" s="214">
        <f t="shared" si="225"/>
        <v>0.15465894598495403</v>
      </c>
      <c r="H1131" s="215" t="e">
        <f>IF(D1131=0,0,D1131/B1131)</f>
        <v>#VALUE!</v>
      </c>
    </row>
    <row r="1132" spans="1:8" s="7" customFormat="1" ht="51" customHeight="1">
      <c r="A1132" s="401" t="s">
        <v>110</v>
      </c>
      <c r="B1132" s="402"/>
      <c r="C1132" s="402"/>
      <c r="D1132" s="402"/>
      <c r="E1132" s="402"/>
      <c r="F1132" s="403"/>
      <c r="G1132" s="252"/>
      <c r="H1132" s="253"/>
    </row>
    <row r="1133" spans="1:8" s="7" customFormat="1" ht="86.25" customHeight="1">
      <c r="A1133" s="351" t="s">
        <v>115</v>
      </c>
      <c r="B1133" s="201" t="s">
        <v>5</v>
      </c>
      <c r="C1133" s="201">
        <f>SUM(C1138)</f>
        <v>1700553.4</v>
      </c>
      <c r="D1133" s="201">
        <f>SUM(D1138)</f>
        <v>33159.5</v>
      </c>
      <c r="E1133" s="200">
        <v>2</v>
      </c>
      <c r="F1133" s="210" t="s">
        <v>5</v>
      </c>
      <c r="G1133" s="207">
        <f>IF(C1133=0,0,D1133/C1133)</f>
        <v>1.949924065895255E-2</v>
      </c>
      <c r="H1133" s="203">
        <f>IF(D1149=0,0,D1149/B1149)</f>
        <v>0</v>
      </c>
    </row>
    <row r="1134" spans="1:8" s="7" customFormat="1" ht="17.25">
      <c r="A1134" s="204" t="s">
        <v>2</v>
      </c>
      <c r="B1134" s="206"/>
      <c r="C1134" s="206"/>
      <c r="D1134" s="206"/>
      <c r="E1134" s="205"/>
      <c r="F1134" s="206"/>
      <c r="G1134" s="207"/>
      <c r="H1134" s="208"/>
    </row>
    <row r="1135" spans="1:8" s="7" customFormat="1" ht="17.25">
      <c r="A1135" s="204" t="s">
        <v>3</v>
      </c>
      <c r="B1135" s="206"/>
      <c r="C1135" s="210">
        <f t="shared" ref="C1135:D1137" si="226">SUM(C1140)</f>
        <v>1283139.3999999999</v>
      </c>
      <c r="D1135" s="210">
        <f t="shared" si="226"/>
        <v>0</v>
      </c>
      <c r="E1135" s="209">
        <v>0</v>
      </c>
      <c r="F1135" s="210" t="s">
        <v>5</v>
      </c>
      <c r="G1135" s="207">
        <f>IF(C1135=0,0,D1135/C1135)</f>
        <v>0</v>
      </c>
      <c r="H1135" s="208">
        <f>IF(D1135=0,0,D1135/B1135)</f>
        <v>0</v>
      </c>
    </row>
    <row r="1136" spans="1:8" s="7" customFormat="1" ht="17.25">
      <c r="A1136" s="204" t="s">
        <v>4</v>
      </c>
      <c r="B1136" s="210" t="s">
        <v>5</v>
      </c>
      <c r="C1136" s="210">
        <f t="shared" si="226"/>
        <v>329600</v>
      </c>
      <c r="D1136" s="210">
        <f t="shared" si="226"/>
        <v>538.20000000000005</v>
      </c>
      <c r="E1136" s="209">
        <v>0.2</v>
      </c>
      <c r="F1136" s="210" t="s">
        <v>5</v>
      </c>
      <c r="G1136" s="207">
        <f t="shared" ref="G1136:G1137" si="227">IF(C1136=0,0,D1136/C1136)</f>
        <v>1.6328883495145632E-3</v>
      </c>
      <c r="H1136" s="208" t="e">
        <f>IF(D1136=0,0,D1136/B1136)</f>
        <v>#VALUE!</v>
      </c>
    </row>
    <row r="1137" spans="1:8" s="7" customFormat="1" ht="34.5">
      <c r="A1137" s="211" t="s">
        <v>8</v>
      </c>
      <c r="B1137" s="213" t="s">
        <v>5</v>
      </c>
      <c r="C1137" s="213">
        <f t="shared" si="226"/>
        <v>87814</v>
      </c>
      <c r="D1137" s="213">
        <f t="shared" si="226"/>
        <v>32621.3</v>
      </c>
      <c r="E1137" s="212">
        <v>37.1</v>
      </c>
      <c r="F1137" s="213" t="s">
        <v>5</v>
      </c>
      <c r="G1137" s="214">
        <f t="shared" si="227"/>
        <v>0.3714817682829617</v>
      </c>
      <c r="H1137" s="215" t="e">
        <f>IF(D1137=0,0,D1137/B1137)</f>
        <v>#VALUE!</v>
      </c>
    </row>
    <row r="1138" spans="1:8" s="7" customFormat="1" ht="66">
      <c r="A1138" s="230" t="s">
        <v>34</v>
      </c>
      <c r="B1138" s="217" t="s">
        <v>5</v>
      </c>
      <c r="C1138" s="217">
        <f>SUM(C1140:C1142)</f>
        <v>1700553.4</v>
      </c>
      <c r="D1138" s="231">
        <f>SUM(D1140:D1142)</f>
        <v>33159.5</v>
      </c>
      <c r="E1138" s="217">
        <v>2</v>
      </c>
      <c r="F1138" s="217" t="s">
        <v>5</v>
      </c>
      <c r="G1138" s="202">
        <f>IF(C1138=0,0,D1138/C1138)</f>
        <v>1.949924065895255E-2</v>
      </c>
      <c r="H1138" s="203" t="e">
        <f>IF(D1138=0,0,D1138/B1138)</f>
        <v>#VALUE!</v>
      </c>
    </row>
    <row r="1139" spans="1:8" s="7" customFormat="1">
      <c r="A1139" s="221" t="s">
        <v>2</v>
      </c>
      <c r="B1139" s="222"/>
      <c r="C1139" s="222"/>
      <c r="D1139" s="218"/>
      <c r="E1139" s="222"/>
      <c r="F1139" s="222"/>
      <c r="G1139" s="207"/>
      <c r="H1139" s="208"/>
    </row>
    <row r="1140" spans="1:8" s="7" customFormat="1">
      <c r="A1140" s="221" t="s">
        <v>3</v>
      </c>
      <c r="B1140" s="226" t="s">
        <v>5</v>
      </c>
      <c r="C1140" s="226">
        <v>1283139.3999999999</v>
      </c>
      <c r="D1140" s="224">
        <v>0</v>
      </c>
      <c r="E1140" s="226">
        <v>0</v>
      </c>
      <c r="F1140" s="226" t="s">
        <v>5</v>
      </c>
      <c r="G1140" s="207">
        <f>IF(C1140=0,0,D1140/C1140)</f>
        <v>0</v>
      </c>
      <c r="H1140" s="208">
        <f>IF(D1140=0,0,D1140/B1140)</f>
        <v>0</v>
      </c>
    </row>
    <row r="1141" spans="1:8" s="7" customFormat="1">
      <c r="A1141" s="221" t="s">
        <v>4</v>
      </c>
      <c r="B1141" s="226" t="s">
        <v>5</v>
      </c>
      <c r="C1141" s="226">
        <v>329600</v>
      </c>
      <c r="D1141" s="224">
        <v>538.20000000000005</v>
      </c>
      <c r="E1141" s="226">
        <v>0.2</v>
      </c>
      <c r="F1141" s="226" t="s">
        <v>5</v>
      </c>
      <c r="G1141" s="207">
        <f>IF(C1141=0,0,D1141/C1141)</f>
        <v>1.6328883495145632E-3</v>
      </c>
      <c r="H1141" s="208" t="e">
        <f>IF(D1141=0,0,D1141/B1141)</f>
        <v>#VALUE!</v>
      </c>
    </row>
    <row r="1142" spans="1:8" s="7" customFormat="1" ht="33">
      <c r="A1142" s="233" t="s">
        <v>8</v>
      </c>
      <c r="B1142" s="229" t="s">
        <v>5</v>
      </c>
      <c r="C1142" s="229">
        <v>87814</v>
      </c>
      <c r="D1142" s="234">
        <v>32621.3</v>
      </c>
      <c r="E1142" s="229">
        <v>37.1</v>
      </c>
      <c r="F1142" s="229" t="s">
        <v>5</v>
      </c>
      <c r="G1142" s="214">
        <f>IF(C1142=0,0,D1142/C1142)</f>
        <v>0.3714817682829617</v>
      </c>
      <c r="H1142" s="215" t="e">
        <f>IF(D1142=0,0,D1142/B1142)</f>
        <v>#VALUE!</v>
      </c>
    </row>
    <row r="1143" spans="1:8" s="7" customFormat="1" ht="81.75" customHeight="1">
      <c r="A1143" s="351" t="s">
        <v>139</v>
      </c>
      <c r="B1143" s="201" t="s">
        <v>5</v>
      </c>
      <c r="C1143" s="201">
        <f>SUM(C1148)</f>
        <v>22668.5</v>
      </c>
      <c r="D1143" s="201">
        <f>SUM(D1148)</f>
        <v>2252.6</v>
      </c>
      <c r="E1143" s="200">
        <v>9.9</v>
      </c>
      <c r="F1143" s="210" t="s">
        <v>5</v>
      </c>
      <c r="G1143" s="207">
        <f t="shared" ref="G1143:G1148" si="228">IF(C1143=0,0,D1143/C1143)</f>
        <v>9.9371374374131502E-2</v>
      </c>
      <c r="H1143" s="203" t="e">
        <f>IF(D1159=0,0,D1159/B1159)</f>
        <v>#DIV/0!</v>
      </c>
    </row>
    <row r="1144" spans="1:8" s="7" customFormat="1" ht="17.25">
      <c r="A1144" s="204" t="s">
        <v>2</v>
      </c>
      <c r="B1144" s="206"/>
      <c r="C1144" s="206"/>
      <c r="D1144" s="206"/>
      <c r="E1144" s="205"/>
      <c r="F1144" s="206"/>
      <c r="G1144" s="207"/>
      <c r="H1144" s="208"/>
    </row>
    <row r="1145" spans="1:8" s="7" customFormat="1" ht="16.5" customHeight="1">
      <c r="A1145" s="204" t="s">
        <v>3</v>
      </c>
      <c r="B1145" s="210" t="s">
        <v>5</v>
      </c>
      <c r="C1145" s="210" t="s">
        <v>5</v>
      </c>
      <c r="D1145" s="210" t="s">
        <v>5</v>
      </c>
      <c r="E1145" s="209" t="s">
        <v>5</v>
      </c>
      <c r="F1145" s="210" t="s">
        <v>5</v>
      </c>
      <c r="G1145" s="207" t="e">
        <f t="shared" si="228"/>
        <v>#VALUE!</v>
      </c>
      <c r="H1145" s="208" t="e">
        <f>IF(D1145=0,0,D1145/B1145)</f>
        <v>#VALUE!</v>
      </c>
    </row>
    <row r="1146" spans="1:8" s="7" customFormat="1" ht="17.25">
      <c r="A1146" s="204" t="s">
        <v>4</v>
      </c>
      <c r="B1146" s="210" t="s">
        <v>5</v>
      </c>
      <c r="C1146" s="210" t="s">
        <v>5</v>
      </c>
      <c r="D1146" s="210" t="s">
        <v>5</v>
      </c>
      <c r="E1146" s="209" t="s">
        <v>5</v>
      </c>
      <c r="F1146" s="210" t="s">
        <v>5</v>
      </c>
      <c r="G1146" s="207" t="e">
        <f t="shared" si="228"/>
        <v>#VALUE!</v>
      </c>
      <c r="H1146" s="208" t="e">
        <f>IF(D1146=0,0,D1146/B1146)</f>
        <v>#VALUE!</v>
      </c>
    </row>
    <row r="1147" spans="1:8" s="7" customFormat="1" ht="34.5">
      <c r="A1147" s="211" t="s">
        <v>8</v>
      </c>
      <c r="B1147" s="213" t="s">
        <v>5</v>
      </c>
      <c r="C1147" s="213">
        <f t="shared" ref="C1147:D1147" si="229">SUM(C1152)</f>
        <v>22668.5</v>
      </c>
      <c r="D1147" s="213">
        <f t="shared" si="229"/>
        <v>2252.6</v>
      </c>
      <c r="E1147" s="212">
        <v>9.9</v>
      </c>
      <c r="F1147" s="213" t="s">
        <v>5</v>
      </c>
      <c r="G1147" s="214">
        <f t="shared" si="228"/>
        <v>9.9371374374131502E-2</v>
      </c>
      <c r="H1147" s="215" t="e">
        <f>IF(D1147=0,0,D1147/B1147)</f>
        <v>#VALUE!</v>
      </c>
    </row>
    <row r="1148" spans="1:8" s="7" customFormat="1" ht="66">
      <c r="A1148" s="240" t="s">
        <v>34</v>
      </c>
      <c r="B1148" s="217" t="s">
        <v>5</v>
      </c>
      <c r="C1148" s="231">
        <f>SUM(C1150:C1152)</f>
        <v>22668.5</v>
      </c>
      <c r="D1148" s="217">
        <f>SUM(D1150:D1152)</f>
        <v>2252.6</v>
      </c>
      <c r="E1148" s="231">
        <v>9.9</v>
      </c>
      <c r="F1148" s="217" t="s">
        <v>5</v>
      </c>
      <c r="G1148" s="202">
        <f t="shared" si="228"/>
        <v>9.9371374374131502E-2</v>
      </c>
      <c r="H1148" s="203" t="e">
        <f>IF(D1148=0,0,D1148/B1148)</f>
        <v>#VALUE!</v>
      </c>
    </row>
    <row r="1149" spans="1:8" s="7" customFormat="1">
      <c r="A1149" s="242" t="s">
        <v>2</v>
      </c>
      <c r="B1149" s="222"/>
      <c r="C1149" s="218"/>
      <c r="D1149" s="222"/>
      <c r="E1149" s="218"/>
      <c r="F1149" s="222"/>
      <c r="G1149" s="207"/>
      <c r="H1149" s="208"/>
    </row>
    <row r="1150" spans="1:8" s="7" customFormat="1">
      <c r="A1150" s="242" t="s">
        <v>3</v>
      </c>
      <c r="B1150" s="226" t="s">
        <v>5</v>
      </c>
      <c r="C1150" s="224" t="s">
        <v>5</v>
      </c>
      <c r="D1150" s="226" t="s">
        <v>5</v>
      </c>
      <c r="E1150" s="224" t="s">
        <v>5</v>
      </c>
      <c r="F1150" s="226" t="s">
        <v>5</v>
      </c>
      <c r="G1150" s="207" t="e">
        <f t="shared" ref="G1150:G1151" si="230">IF(C1150=0,0,D1150/C1150)</f>
        <v>#VALUE!</v>
      </c>
      <c r="H1150" s="208" t="e">
        <f>IF(D1150=0,0,D1150/B1150)</f>
        <v>#VALUE!</v>
      </c>
    </row>
    <row r="1151" spans="1:8" s="7" customFormat="1">
      <c r="A1151" s="242" t="s">
        <v>4</v>
      </c>
      <c r="B1151" s="226" t="s">
        <v>5</v>
      </c>
      <c r="C1151" s="224" t="s">
        <v>5</v>
      </c>
      <c r="D1151" s="226" t="s">
        <v>5</v>
      </c>
      <c r="E1151" s="224" t="s">
        <v>5</v>
      </c>
      <c r="F1151" s="226" t="s">
        <v>5</v>
      </c>
      <c r="G1151" s="207" t="e">
        <f t="shared" si="230"/>
        <v>#VALUE!</v>
      </c>
      <c r="H1151" s="208" t="e">
        <f>IF(D1151=0,0,D1151/B1151)</f>
        <v>#VALUE!</v>
      </c>
    </row>
    <row r="1152" spans="1:8" s="7" customFormat="1" ht="33">
      <c r="A1152" s="243" t="s">
        <v>8</v>
      </c>
      <c r="B1152" s="229" t="s">
        <v>5</v>
      </c>
      <c r="C1152" s="234">
        <v>22668.5</v>
      </c>
      <c r="D1152" s="229">
        <v>2252.6</v>
      </c>
      <c r="E1152" s="234">
        <v>9.9</v>
      </c>
      <c r="F1152" s="229" t="s">
        <v>5</v>
      </c>
      <c r="G1152" s="214">
        <f>IF(C1152=0,0,D1152/C1152)</f>
        <v>9.9371374374131502E-2</v>
      </c>
      <c r="H1152" s="215" t="e">
        <f>IF(D1152=0,0,D1152/B1152)</f>
        <v>#VALUE!</v>
      </c>
    </row>
    <row r="1153" spans="1:8" s="7" customFormat="1" ht="17.25">
      <c r="A1153" s="382" t="s">
        <v>7</v>
      </c>
      <c r="B1153" s="251" t="s">
        <v>5</v>
      </c>
      <c r="C1153" s="380">
        <f>SUM(C1133,C1143)</f>
        <v>1723221.9</v>
      </c>
      <c r="D1153" s="251">
        <f>SUM(D1133,D1143)</f>
        <v>35412.1</v>
      </c>
      <c r="E1153" s="380">
        <v>2.1</v>
      </c>
      <c r="F1153" s="300" t="s">
        <v>5</v>
      </c>
      <c r="G1153" s="252">
        <f>IF(C1153=0,0,D1153/C1153)</f>
        <v>2.0549936139971296E-2</v>
      </c>
      <c r="H1153" s="253" t="e">
        <f>IF(D1153=0,0,D1153/B1153)</f>
        <v>#VALUE!</v>
      </c>
    </row>
    <row r="1154" spans="1:8" s="7" customFormat="1" ht="17.25">
      <c r="A1154" s="245" t="s">
        <v>2</v>
      </c>
      <c r="B1154" s="206"/>
      <c r="C1154" s="297"/>
      <c r="D1154" s="206"/>
      <c r="E1154" s="297"/>
      <c r="F1154" s="206"/>
      <c r="G1154" s="207"/>
      <c r="H1154" s="208"/>
    </row>
    <row r="1155" spans="1:8" s="7" customFormat="1" ht="17.25">
      <c r="A1155" s="245" t="s">
        <v>3</v>
      </c>
      <c r="B1155" s="210" t="s">
        <v>5</v>
      </c>
      <c r="C1155" s="292">
        <f t="shared" ref="C1155:D1157" si="231">SUM(C1135,C1145)</f>
        <v>1283139.3999999999</v>
      </c>
      <c r="D1155" s="210">
        <f t="shared" si="231"/>
        <v>0</v>
      </c>
      <c r="E1155" s="292">
        <v>0</v>
      </c>
      <c r="F1155" s="210" t="s">
        <v>5</v>
      </c>
      <c r="G1155" s="207">
        <f t="shared" ref="G1155:G1156" si="232">IF(C1155=0,0,D1155/C1155)</f>
        <v>0</v>
      </c>
      <c r="H1155" s="208">
        <f>IF(D1155=0,0,D1155/B1155)</f>
        <v>0</v>
      </c>
    </row>
    <row r="1156" spans="1:8" s="7" customFormat="1" ht="17.25">
      <c r="A1156" s="245" t="s">
        <v>4</v>
      </c>
      <c r="B1156" s="210" t="s">
        <v>5</v>
      </c>
      <c r="C1156" s="292">
        <f t="shared" si="231"/>
        <v>329600</v>
      </c>
      <c r="D1156" s="210">
        <f t="shared" si="231"/>
        <v>538.20000000000005</v>
      </c>
      <c r="E1156" s="292">
        <v>0</v>
      </c>
      <c r="F1156" s="210" t="s">
        <v>5</v>
      </c>
      <c r="G1156" s="207">
        <f t="shared" si="232"/>
        <v>1.6328883495145632E-3</v>
      </c>
      <c r="H1156" s="208" t="e">
        <f>IF(D1156=0,0,D1156/B1156)</f>
        <v>#VALUE!</v>
      </c>
    </row>
    <row r="1157" spans="1:8" s="7" customFormat="1" ht="34.5">
      <c r="A1157" s="246" t="s">
        <v>8</v>
      </c>
      <c r="B1157" s="213" t="s">
        <v>5</v>
      </c>
      <c r="C1157" s="298">
        <f t="shared" si="231"/>
        <v>110482.5</v>
      </c>
      <c r="D1157" s="213">
        <f>SUM(D1137,D1147)</f>
        <v>34873.9</v>
      </c>
      <c r="E1157" s="298">
        <v>31.6</v>
      </c>
      <c r="F1157" s="213" t="s">
        <v>5</v>
      </c>
      <c r="G1157" s="214">
        <f>IF(C1157=0,0,D1157/C1157)</f>
        <v>0.31565089493811238</v>
      </c>
      <c r="H1157" s="215" t="e">
        <f>IF(D1157=0,0,D1157/B1157)</f>
        <v>#VALUE!</v>
      </c>
    </row>
    <row r="1158" spans="1:8" s="7" customFormat="1" ht="52.5" customHeight="1">
      <c r="A1158" s="401" t="s">
        <v>154</v>
      </c>
      <c r="B1158" s="402"/>
      <c r="C1158" s="402"/>
      <c r="D1158" s="402"/>
      <c r="E1158" s="402"/>
      <c r="F1158" s="403"/>
      <c r="G1158" s="252"/>
      <c r="H1158" s="253"/>
    </row>
    <row r="1159" spans="1:8" s="7" customFormat="1" ht="82.5" customHeight="1">
      <c r="A1159" s="199" t="s">
        <v>113</v>
      </c>
      <c r="B1159" s="222"/>
      <c r="C1159" s="201">
        <f>SUM(C1161:C1163)</f>
        <v>2414062.9000000004</v>
      </c>
      <c r="D1159" s="201">
        <f>SUM(D1161:D1163)</f>
        <v>498743.5</v>
      </c>
      <c r="E1159" s="200">
        <v>20.7</v>
      </c>
      <c r="F1159" s="295" t="s">
        <v>5</v>
      </c>
      <c r="G1159" s="202">
        <f>IF(C1159=0,0,D1159/C1159)</f>
        <v>0.20659921495831776</v>
      </c>
      <c r="H1159" s="203" t="e">
        <f>IF(D1159=0,0,D1159/B1159)</f>
        <v>#DIV/0!</v>
      </c>
    </row>
    <row r="1160" spans="1:8" s="7" customFormat="1" ht="17.25">
      <c r="A1160" s="204" t="s">
        <v>2</v>
      </c>
      <c r="B1160" s="226" t="s">
        <v>5</v>
      </c>
      <c r="C1160" s="206"/>
      <c r="D1160" s="206"/>
      <c r="E1160" s="205"/>
      <c r="F1160" s="206"/>
      <c r="G1160" s="207"/>
      <c r="H1160" s="208"/>
    </row>
    <row r="1161" spans="1:8" s="7" customFormat="1" ht="51.75">
      <c r="A1161" s="204" t="s">
        <v>132</v>
      </c>
      <c r="B1161" s="210" t="s">
        <v>5</v>
      </c>
      <c r="C1161" s="210">
        <f t="shared" ref="C1161:D1163" si="233">C1166+C1171+C1176+C1181</f>
        <v>998541.5</v>
      </c>
      <c r="D1161" s="210">
        <f t="shared" si="233"/>
        <v>255276.4</v>
      </c>
      <c r="E1161" s="209">
        <v>25.6</v>
      </c>
      <c r="F1161" s="210" t="s">
        <v>5</v>
      </c>
      <c r="G1161" s="207">
        <f t="shared" ref="G1161" si="234">IF(C1161=0,0,D1161/C1161)</f>
        <v>0.25564926445220354</v>
      </c>
      <c r="H1161" s="208" t="e">
        <f>IF(D1161=0,0,D1161/B1161)</f>
        <v>#VALUE!</v>
      </c>
    </row>
    <row r="1162" spans="1:8" s="7" customFormat="1" ht="17.25">
      <c r="A1162" s="204" t="s">
        <v>4</v>
      </c>
      <c r="B1162" s="210" t="s">
        <v>5</v>
      </c>
      <c r="C1162" s="210">
        <f t="shared" si="233"/>
        <v>522635.1</v>
      </c>
      <c r="D1162" s="210">
        <f t="shared" si="233"/>
        <v>80346.7</v>
      </c>
      <c r="E1162" s="209">
        <v>15.4</v>
      </c>
      <c r="F1162" s="210" t="s">
        <v>5</v>
      </c>
      <c r="G1162" s="207">
        <f>IF(C1162=0,0,D1162/C1162)</f>
        <v>0.15373383838934659</v>
      </c>
      <c r="H1162" s="208" t="e">
        <f>IF(D1162=0,0,D1162/B1162)</f>
        <v>#VALUE!</v>
      </c>
    </row>
    <row r="1163" spans="1:8" s="7" customFormat="1" ht="34.5">
      <c r="A1163" s="211" t="s">
        <v>8</v>
      </c>
      <c r="B1163" s="213" t="s">
        <v>5</v>
      </c>
      <c r="C1163" s="213">
        <f t="shared" si="233"/>
        <v>892886.3</v>
      </c>
      <c r="D1163" s="213">
        <f t="shared" si="233"/>
        <v>163120.4</v>
      </c>
      <c r="E1163" s="212">
        <v>18.3</v>
      </c>
      <c r="F1163" s="213" t="s">
        <v>5</v>
      </c>
      <c r="G1163" s="214">
        <f>IF(C1163=0,0,D1163/C1163)</f>
        <v>0.18268888211186574</v>
      </c>
      <c r="H1163" s="215" t="e">
        <f>IF(D1163=0,0,D1163/B1163)</f>
        <v>#VALUE!</v>
      </c>
    </row>
    <row r="1164" spans="1:8" s="7" customFormat="1" ht="66">
      <c r="A1164" s="230" t="s">
        <v>34</v>
      </c>
      <c r="B1164" s="217" t="s">
        <v>5</v>
      </c>
      <c r="C1164" s="217">
        <f>SUM(C1166:C1168)</f>
        <v>2237324.2999999998</v>
      </c>
      <c r="D1164" s="231">
        <f>SUM(D1166:D1168)</f>
        <v>469061</v>
      </c>
      <c r="E1164" s="217">
        <v>21</v>
      </c>
      <c r="F1164" s="217" t="s">
        <v>5</v>
      </c>
      <c r="G1164" s="202">
        <f>IF(C1164=0,0,D1164/C1164)</f>
        <v>0.20965266412204975</v>
      </c>
      <c r="H1164" s="203" t="e">
        <f>IF(D1164=0,0,D1164/B1164)</f>
        <v>#VALUE!</v>
      </c>
    </row>
    <row r="1165" spans="1:8" s="7" customFormat="1">
      <c r="A1165" s="221" t="s">
        <v>2</v>
      </c>
      <c r="B1165" s="222"/>
      <c r="C1165" s="222"/>
      <c r="D1165" s="218"/>
      <c r="E1165" s="222"/>
      <c r="F1165" s="222"/>
      <c r="G1165" s="207"/>
      <c r="H1165" s="208"/>
    </row>
    <row r="1166" spans="1:8" s="7" customFormat="1" ht="49.5">
      <c r="A1166" s="221" t="s">
        <v>132</v>
      </c>
      <c r="B1166" s="226" t="s">
        <v>5</v>
      </c>
      <c r="C1166" s="226">
        <v>998541.5</v>
      </c>
      <c r="D1166" s="224">
        <v>255276.4</v>
      </c>
      <c r="E1166" s="226">
        <v>25.6</v>
      </c>
      <c r="F1166" s="226" t="s">
        <v>5</v>
      </c>
      <c r="G1166" s="207">
        <f t="shared" ref="G1166:G1167" si="235">IF(C1166=0,0,D1166/C1166)</f>
        <v>0.25564926445220354</v>
      </c>
      <c r="H1166" s="208" t="e">
        <f>IF(D1166=0,0,D1166/B1166)</f>
        <v>#VALUE!</v>
      </c>
    </row>
    <row r="1167" spans="1:8" s="7" customFormat="1">
      <c r="A1167" s="221" t="s">
        <v>4</v>
      </c>
      <c r="B1167" s="226" t="s">
        <v>5</v>
      </c>
      <c r="C1167" s="226">
        <v>522635.1</v>
      </c>
      <c r="D1167" s="224">
        <v>80346.7</v>
      </c>
      <c r="E1167" s="226">
        <v>15.4</v>
      </c>
      <c r="F1167" s="226" t="s">
        <v>5</v>
      </c>
      <c r="G1167" s="207">
        <f t="shared" si="235"/>
        <v>0.15373383838934659</v>
      </c>
      <c r="H1167" s="208" t="e">
        <f>IF(D1167=0,0,D1167/B1167)</f>
        <v>#VALUE!</v>
      </c>
    </row>
    <row r="1168" spans="1:8" s="7" customFormat="1" ht="33">
      <c r="A1168" s="221" t="s">
        <v>8</v>
      </c>
      <c r="B1168" s="226" t="s">
        <v>5</v>
      </c>
      <c r="C1168" s="226">
        <v>716147.7</v>
      </c>
      <c r="D1168" s="224">
        <v>133437.9</v>
      </c>
      <c r="E1168" s="226">
        <v>18.600000000000001</v>
      </c>
      <c r="F1168" s="226" t="s">
        <v>5</v>
      </c>
      <c r="G1168" s="207">
        <f>IF(C1168=0,0,D1168/C1168)</f>
        <v>0.18632734560203154</v>
      </c>
      <c r="H1168" s="208" t="e">
        <f>IF(D1168=0,0,D1168/B1168)</f>
        <v>#VALUE!</v>
      </c>
    </row>
    <row r="1169" spans="1:18" s="7" customFormat="1" ht="49.5">
      <c r="A1169" s="230" t="s">
        <v>133</v>
      </c>
      <c r="B1169" s="220" t="s">
        <v>5</v>
      </c>
      <c r="C1169" s="220">
        <f>SUM(C1171:C1173)</f>
        <v>99353.8</v>
      </c>
      <c r="D1169" s="220">
        <f>SUM(D1171:D1173)</f>
        <v>29682.5</v>
      </c>
      <c r="E1169" s="236">
        <v>0</v>
      </c>
      <c r="F1169" s="237" t="s">
        <v>5</v>
      </c>
      <c r="G1169" s="203">
        <f>IF(C1169=0,0,D1169/C1169)</f>
        <v>0.29875555841850032</v>
      </c>
      <c r="H1169" s="203" t="e">
        <f t="shared" ref="H1169:H1183" si="236">IF(D1169=0,0,D1169/B1169)</f>
        <v>#VALUE!</v>
      </c>
    </row>
    <row r="1170" spans="1:18" s="7" customFormat="1">
      <c r="A1170" s="221" t="s">
        <v>2</v>
      </c>
      <c r="B1170" s="219"/>
      <c r="C1170" s="225"/>
      <c r="D1170" s="225"/>
      <c r="E1170" s="225"/>
      <c r="F1170" s="226"/>
      <c r="G1170" s="208">
        <f t="shared" ref="G1170:G1172" si="237">IF(C1170=0,0,D1170/C1170)</f>
        <v>0</v>
      </c>
      <c r="H1170" s="208">
        <f t="shared" si="236"/>
        <v>0</v>
      </c>
    </row>
    <row r="1171" spans="1:18" s="7" customFormat="1" ht="49.5">
      <c r="A1171" s="221" t="s">
        <v>132</v>
      </c>
      <c r="B1171" s="225" t="s">
        <v>5</v>
      </c>
      <c r="C1171" s="225">
        <v>0</v>
      </c>
      <c r="D1171" s="225">
        <v>0</v>
      </c>
      <c r="E1171" s="225">
        <v>0</v>
      </c>
      <c r="F1171" s="226" t="s">
        <v>5</v>
      </c>
      <c r="G1171" s="208">
        <f t="shared" si="237"/>
        <v>0</v>
      </c>
      <c r="H1171" s="208">
        <f t="shared" si="236"/>
        <v>0</v>
      </c>
    </row>
    <row r="1172" spans="1:18" s="7" customFormat="1">
      <c r="A1172" s="221" t="s">
        <v>4</v>
      </c>
      <c r="B1172" s="225" t="s">
        <v>5</v>
      </c>
      <c r="C1172" s="225">
        <v>0</v>
      </c>
      <c r="D1172" s="225">
        <v>0</v>
      </c>
      <c r="E1172" s="225">
        <v>0</v>
      </c>
      <c r="F1172" s="226" t="s">
        <v>5</v>
      </c>
      <c r="G1172" s="208">
        <f t="shared" si="237"/>
        <v>0</v>
      </c>
      <c r="H1172" s="208">
        <f t="shared" si="236"/>
        <v>0</v>
      </c>
    </row>
    <row r="1173" spans="1:18" s="7" customFormat="1" ht="33">
      <c r="A1173" s="233" t="s">
        <v>8</v>
      </c>
      <c r="B1173" s="228" t="s">
        <v>5</v>
      </c>
      <c r="C1173" s="228">
        <v>99353.8</v>
      </c>
      <c r="D1173" s="228">
        <v>29682.5</v>
      </c>
      <c r="E1173" s="228">
        <v>29.9</v>
      </c>
      <c r="F1173" s="229" t="s">
        <v>5</v>
      </c>
      <c r="G1173" s="215">
        <f>IF(C1173=0,0,D1173/C1173)</f>
        <v>0.29875555841850032</v>
      </c>
      <c r="H1173" s="215" t="e">
        <f t="shared" si="236"/>
        <v>#VALUE!</v>
      </c>
    </row>
    <row r="1174" spans="1:18" s="7" customFormat="1" ht="49.5">
      <c r="A1174" s="240" t="s">
        <v>149</v>
      </c>
      <c r="B1174" s="220" t="s">
        <v>5</v>
      </c>
      <c r="C1174" s="237">
        <f>SUM(C1176:C1178)</f>
        <v>24348.9</v>
      </c>
      <c r="D1174" s="237">
        <f>SUM(D1176:D1178)</f>
        <v>0</v>
      </c>
      <c r="E1174" s="237">
        <v>0</v>
      </c>
      <c r="F1174" s="237" t="s">
        <v>5</v>
      </c>
      <c r="G1174" s="215">
        <f t="shared" ref="G1174:G1183" si="238">IF(C1174=0,0,D1174/C1174)</f>
        <v>0</v>
      </c>
      <c r="H1174" s="215">
        <f>IF(D1174=0,0,D1174/B1174)</f>
        <v>0</v>
      </c>
    </row>
    <row r="1175" spans="1:18" s="7" customFormat="1">
      <c r="A1175" s="242" t="s">
        <v>2</v>
      </c>
      <c r="B1175" s="219"/>
      <c r="C1175" s="226"/>
      <c r="D1175" s="226"/>
      <c r="E1175" s="226"/>
      <c r="F1175" s="226"/>
      <c r="G1175" s="215">
        <f t="shared" si="238"/>
        <v>0</v>
      </c>
      <c r="H1175" s="215">
        <f t="shared" si="236"/>
        <v>0</v>
      </c>
      <c r="R1175" s="225"/>
    </row>
    <row r="1176" spans="1:18" s="7" customFormat="1" ht="49.5">
      <c r="A1176" s="242" t="s">
        <v>132</v>
      </c>
      <c r="B1176" s="225" t="s">
        <v>5</v>
      </c>
      <c r="C1176" s="226">
        <v>0</v>
      </c>
      <c r="D1176" s="226">
        <v>0</v>
      </c>
      <c r="E1176" s="226">
        <v>0</v>
      </c>
      <c r="F1176" s="226" t="s">
        <v>5</v>
      </c>
      <c r="G1176" s="215">
        <f t="shared" si="238"/>
        <v>0</v>
      </c>
      <c r="H1176" s="215">
        <f t="shared" si="236"/>
        <v>0</v>
      </c>
      <c r="R1176" s="225"/>
    </row>
    <row r="1177" spans="1:18" s="7" customFormat="1">
      <c r="A1177" s="243" t="s">
        <v>4</v>
      </c>
      <c r="B1177" s="228" t="s">
        <v>5</v>
      </c>
      <c r="C1177" s="229">
        <v>0</v>
      </c>
      <c r="D1177" s="229">
        <v>0</v>
      </c>
      <c r="E1177" s="229">
        <v>0</v>
      </c>
      <c r="F1177" s="229" t="s">
        <v>5</v>
      </c>
      <c r="G1177" s="215">
        <f t="shared" si="238"/>
        <v>0</v>
      </c>
      <c r="H1177" s="215">
        <f t="shared" si="236"/>
        <v>0</v>
      </c>
      <c r="R1177" s="225"/>
    </row>
    <row r="1178" spans="1:18" s="7" customFormat="1" ht="33">
      <c r="A1178" s="243" t="s">
        <v>8</v>
      </c>
      <c r="B1178" s="228" t="s">
        <v>5</v>
      </c>
      <c r="C1178" s="229">
        <v>24348.9</v>
      </c>
      <c r="D1178" s="229">
        <v>0</v>
      </c>
      <c r="E1178" s="229">
        <v>0</v>
      </c>
      <c r="F1178" s="229" t="s">
        <v>5</v>
      </c>
      <c r="G1178" s="215">
        <f t="shared" si="238"/>
        <v>0</v>
      </c>
      <c r="H1178" s="215">
        <f t="shared" si="236"/>
        <v>0</v>
      </c>
      <c r="R1178" s="225"/>
    </row>
    <row r="1179" spans="1:18" s="7" customFormat="1" ht="49.5">
      <c r="A1179" s="240" t="s">
        <v>150</v>
      </c>
      <c r="B1179" s="220" t="s">
        <v>5</v>
      </c>
      <c r="C1179" s="237">
        <f>SUM(C1181:C1183)</f>
        <v>53035.9</v>
      </c>
      <c r="D1179" s="237">
        <f>SUM(D1181:D1183)</f>
        <v>0</v>
      </c>
      <c r="E1179" s="237">
        <v>0</v>
      </c>
      <c r="F1179" s="237" t="s">
        <v>5</v>
      </c>
      <c r="G1179" s="215">
        <f t="shared" si="238"/>
        <v>0</v>
      </c>
      <c r="H1179" s="266">
        <f t="shared" si="236"/>
        <v>0</v>
      </c>
      <c r="R1179" s="225"/>
    </row>
    <row r="1180" spans="1:18" s="7" customFormat="1">
      <c r="A1180" s="242" t="s">
        <v>2</v>
      </c>
      <c r="B1180" s="219"/>
      <c r="C1180" s="226"/>
      <c r="D1180" s="226"/>
      <c r="E1180" s="226"/>
      <c r="F1180" s="226"/>
      <c r="G1180" s="215">
        <f t="shared" si="238"/>
        <v>0</v>
      </c>
      <c r="H1180" s="266">
        <f t="shared" si="236"/>
        <v>0</v>
      </c>
      <c r="R1180" s="225"/>
    </row>
    <row r="1181" spans="1:18" s="7" customFormat="1" ht="49.5">
      <c r="A1181" s="242" t="s">
        <v>132</v>
      </c>
      <c r="B1181" s="225" t="s">
        <v>5</v>
      </c>
      <c r="C1181" s="226">
        <v>0</v>
      </c>
      <c r="D1181" s="226">
        <v>0</v>
      </c>
      <c r="E1181" s="226">
        <v>0</v>
      </c>
      <c r="F1181" s="226" t="s">
        <v>5</v>
      </c>
      <c r="G1181" s="215">
        <f t="shared" si="238"/>
        <v>0</v>
      </c>
      <c r="H1181" s="266">
        <f t="shared" si="236"/>
        <v>0</v>
      </c>
      <c r="R1181" s="225"/>
    </row>
    <row r="1182" spans="1:18" s="7" customFormat="1">
      <c r="A1182" s="242" t="s">
        <v>4</v>
      </c>
      <c r="B1182" s="225" t="s">
        <v>5</v>
      </c>
      <c r="C1182" s="226">
        <v>0</v>
      </c>
      <c r="D1182" s="226">
        <v>0</v>
      </c>
      <c r="E1182" s="226">
        <v>0</v>
      </c>
      <c r="F1182" s="226" t="s">
        <v>5</v>
      </c>
      <c r="G1182" s="215">
        <f t="shared" si="238"/>
        <v>0</v>
      </c>
      <c r="H1182" s="266">
        <f t="shared" si="236"/>
        <v>0</v>
      </c>
      <c r="R1182" s="225"/>
    </row>
    <row r="1183" spans="1:18" s="7" customFormat="1" ht="33">
      <c r="A1183" s="243" t="s">
        <v>8</v>
      </c>
      <c r="B1183" s="228" t="s">
        <v>5</v>
      </c>
      <c r="C1183" s="229">
        <v>53035.9</v>
      </c>
      <c r="D1183" s="229">
        <v>0</v>
      </c>
      <c r="E1183" s="229">
        <v>0</v>
      </c>
      <c r="F1183" s="229" t="s">
        <v>5</v>
      </c>
      <c r="G1183" s="215">
        <f t="shared" si="238"/>
        <v>0</v>
      </c>
      <c r="H1183" s="266">
        <f t="shared" si="236"/>
        <v>0</v>
      </c>
      <c r="R1183" s="225"/>
    </row>
    <row r="1184" spans="1:18" s="7" customFormat="1" ht="50.25" customHeight="1">
      <c r="A1184" s="353" t="s">
        <v>114</v>
      </c>
      <c r="B1184" s="297" t="s">
        <v>5</v>
      </c>
      <c r="C1184" s="206">
        <f>SUM(C1189)</f>
        <v>64986.399999999994</v>
      </c>
      <c r="D1184" s="297">
        <f>SUM(D1189)</f>
        <v>53934.5</v>
      </c>
      <c r="E1184" s="206">
        <v>83</v>
      </c>
      <c r="F1184" s="206" t="s">
        <v>5</v>
      </c>
      <c r="G1184" s="207">
        <f>IF(C1184=0,0,D1184/C1184)</f>
        <v>0.82993518643900888</v>
      </c>
      <c r="H1184" s="208" t="e">
        <f>IF(D1184=0,0,D1184/B1184)</f>
        <v>#VALUE!</v>
      </c>
      <c r="R1184" s="225"/>
    </row>
    <row r="1185" spans="1:8" s="7" customFormat="1" ht="17.25">
      <c r="A1185" s="245" t="s">
        <v>2</v>
      </c>
      <c r="B1185" s="297"/>
      <c r="C1185" s="206"/>
      <c r="D1185" s="297"/>
      <c r="E1185" s="206"/>
      <c r="F1185" s="206"/>
      <c r="G1185" s="207"/>
      <c r="H1185" s="208"/>
    </row>
    <row r="1186" spans="1:8" s="7" customFormat="1" ht="51.75">
      <c r="A1186" s="245" t="s">
        <v>132</v>
      </c>
      <c r="B1186" s="292" t="s">
        <v>5</v>
      </c>
      <c r="C1186" s="210">
        <f t="shared" ref="C1186:D1188" si="239">SUM(C1191)</f>
        <v>28801.3</v>
      </c>
      <c r="D1186" s="292">
        <f t="shared" si="239"/>
        <v>25020.3</v>
      </c>
      <c r="E1186" s="210">
        <v>86.7</v>
      </c>
      <c r="F1186" s="210" t="s">
        <v>5</v>
      </c>
      <c r="G1186" s="207">
        <f t="shared" ref="G1186:G1189" si="240">IF(C1186=0,0,D1186/C1186)</f>
        <v>0.86872120355678384</v>
      </c>
      <c r="H1186" s="208" t="e">
        <f>IF(D1186=0,0,D1186/B1186)</f>
        <v>#VALUE!</v>
      </c>
    </row>
    <row r="1187" spans="1:8" s="7" customFormat="1" ht="17.25">
      <c r="A1187" s="245" t="s">
        <v>4</v>
      </c>
      <c r="B1187" s="292" t="s">
        <v>5</v>
      </c>
      <c r="C1187" s="210">
        <f t="shared" si="239"/>
        <v>35235.1</v>
      </c>
      <c r="D1187" s="292">
        <f t="shared" si="239"/>
        <v>28914.2</v>
      </c>
      <c r="E1187" s="210">
        <v>82.1</v>
      </c>
      <c r="F1187" s="210" t="s">
        <v>5</v>
      </c>
      <c r="G1187" s="207">
        <f t="shared" si="240"/>
        <v>0.82060785977618911</v>
      </c>
      <c r="H1187" s="208" t="e">
        <f>IF(D1187=0,0,D1187/B1187)</f>
        <v>#VALUE!</v>
      </c>
    </row>
    <row r="1188" spans="1:8" s="7" customFormat="1" ht="34.5">
      <c r="A1188" s="246" t="s">
        <v>8</v>
      </c>
      <c r="B1188" s="298" t="s">
        <v>5</v>
      </c>
      <c r="C1188" s="213">
        <f t="shared" si="239"/>
        <v>950</v>
      </c>
      <c r="D1188" s="298">
        <f t="shared" si="239"/>
        <v>0</v>
      </c>
      <c r="E1188" s="213">
        <v>0</v>
      </c>
      <c r="F1188" s="213" t="s">
        <v>5</v>
      </c>
      <c r="G1188" s="214">
        <f t="shared" si="240"/>
        <v>0</v>
      </c>
      <c r="H1188" s="215">
        <f>IF(D1188=0,0,D1188/B1188)</f>
        <v>0</v>
      </c>
    </row>
    <row r="1189" spans="1:8" s="7" customFormat="1" ht="66">
      <c r="A1189" s="230" t="s">
        <v>34</v>
      </c>
      <c r="B1189" s="217" t="s">
        <v>5</v>
      </c>
      <c r="C1189" s="217">
        <f>SUM(C1191:C1193)</f>
        <v>64986.399999999994</v>
      </c>
      <c r="D1189" s="231">
        <f>SUM(D1191:D1193)</f>
        <v>53934.5</v>
      </c>
      <c r="E1189" s="217">
        <v>83</v>
      </c>
      <c r="F1189" s="217" t="s">
        <v>5</v>
      </c>
      <c r="G1189" s="202">
        <f t="shared" si="240"/>
        <v>0.82993518643900888</v>
      </c>
      <c r="H1189" s="203" t="e">
        <f>IF(D1189=0,0,D1189/B1189)</f>
        <v>#VALUE!</v>
      </c>
    </row>
    <row r="1190" spans="1:8" ht="18.75" customHeight="1">
      <c r="A1190" s="221" t="s">
        <v>2</v>
      </c>
      <c r="B1190" s="222"/>
      <c r="C1190" s="222"/>
      <c r="D1190" s="218"/>
      <c r="E1190" s="222"/>
      <c r="F1190" s="222"/>
      <c r="G1190" s="207"/>
      <c r="H1190" s="208"/>
    </row>
    <row r="1191" spans="1:8" s="7" customFormat="1" ht="49.5">
      <c r="A1191" s="221" t="s">
        <v>132</v>
      </c>
      <c r="B1191" s="226" t="s">
        <v>5</v>
      </c>
      <c r="C1191" s="226">
        <v>28801.3</v>
      </c>
      <c r="D1191" s="224">
        <v>25020.3</v>
      </c>
      <c r="E1191" s="226">
        <v>86.7</v>
      </c>
      <c r="F1191" s="226" t="s">
        <v>5</v>
      </c>
      <c r="G1191" s="207">
        <f t="shared" ref="G1191" si="241">IF(C1191=0,0,D1191/C1191)</f>
        <v>0.86872120355678384</v>
      </c>
      <c r="H1191" s="208" t="e">
        <f>IF(D1191=0,0,D1191/B1191)</f>
        <v>#VALUE!</v>
      </c>
    </row>
    <row r="1192" spans="1:8" s="7" customFormat="1">
      <c r="A1192" s="221" t="s">
        <v>4</v>
      </c>
      <c r="B1192" s="226" t="s">
        <v>5</v>
      </c>
      <c r="C1192" s="226">
        <v>35235.1</v>
      </c>
      <c r="D1192" s="224">
        <v>28914.2</v>
      </c>
      <c r="E1192" s="226">
        <v>82.1</v>
      </c>
      <c r="F1192" s="226" t="s">
        <v>5</v>
      </c>
      <c r="G1192" s="207">
        <f>IF(C1192=0,0,D1192/C1192)</f>
        <v>0.82060785977618911</v>
      </c>
      <c r="H1192" s="208" t="e">
        <f>IF(D1192=0,0,D1192/B1192)</f>
        <v>#VALUE!</v>
      </c>
    </row>
    <row r="1193" spans="1:8" s="7" customFormat="1" ht="33">
      <c r="A1193" s="233" t="s">
        <v>8</v>
      </c>
      <c r="B1193" s="229" t="s">
        <v>5</v>
      </c>
      <c r="C1193" s="229">
        <v>950</v>
      </c>
      <c r="D1193" s="234">
        <v>0</v>
      </c>
      <c r="E1193" s="229">
        <v>0</v>
      </c>
      <c r="F1193" s="229" t="s">
        <v>5</v>
      </c>
      <c r="G1193" s="214">
        <f>IF(C1193=0,0,D1193/C1193)</f>
        <v>0</v>
      </c>
      <c r="H1193" s="215">
        <f>IF(D1193=0,0,D1193/B1193)</f>
        <v>0</v>
      </c>
    </row>
    <row r="1194" spans="1:8" s="7" customFormat="1" ht="101.25" customHeight="1">
      <c r="A1194" s="239" t="s">
        <v>134</v>
      </c>
      <c r="B1194" s="217" t="s">
        <v>5</v>
      </c>
      <c r="C1194" s="237">
        <f>SUM(C1196:C1198)</f>
        <v>27938.9</v>
      </c>
      <c r="D1194" s="237">
        <f t="shared" ref="D1194:E1194" si="242">SUM(D1196:D1198)</f>
        <v>27938.799999999999</v>
      </c>
      <c r="E1194" s="237">
        <f t="shared" si="242"/>
        <v>100</v>
      </c>
      <c r="F1194" s="226" t="s">
        <v>5</v>
      </c>
      <c r="G1194" s="202">
        <f t="shared" ref="G1194:G1204" si="243">IF(C1194=0,0,D1194/C1194)</f>
        <v>0.99999642076101769</v>
      </c>
      <c r="H1194" s="203" t="e">
        <f t="shared" ref="H1194:H1203" si="244">IF(D1194=0,0,D1194/B1194)</f>
        <v>#VALUE!</v>
      </c>
    </row>
    <row r="1195" spans="1:8" s="7" customFormat="1" ht="17.25">
      <c r="A1195" s="204" t="s">
        <v>2</v>
      </c>
      <c r="B1195" s="222"/>
      <c r="C1195" s="226"/>
      <c r="D1195" s="226"/>
      <c r="E1195" s="226"/>
      <c r="F1195" s="226"/>
      <c r="G1195" s="202">
        <f t="shared" si="243"/>
        <v>0</v>
      </c>
      <c r="H1195" s="203">
        <f t="shared" si="244"/>
        <v>0</v>
      </c>
    </row>
    <row r="1196" spans="1:8" s="7" customFormat="1" ht="51.75">
      <c r="A1196" s="204" t="s">
        <v>132</v>
      </c>
      <c r="B1196" s="226" t="s">
        <v>5</v>
      </c>
      <c r="C1196" s="226">
        <f t="shared" ref="C1196:E1198" si="245">C1201</f>
        <v>0</v>
      </c>
      <c r="D1196" s="226">
        <f t="shared" si="245"/>
        <v>0</v>
      </c>
      <c r="E1196" s="226">
        <f t="shared" si="245"/>
        <v>0</v>
      </c>
      <c r="F1196" s="226" t="s">
        <v>5</v>
      </c>
      <c r="G1196" s="202">
        <f t="shared" si="243"/>
        <v>0</v>
      </c>
      <c r="H1196" s="203">
        <f t="shared" si="244"/>
        <v>0</v>
      </c>
    </row>
    <row r="1197" spans="1:8" s="7" customFormat="1" ht="17.25">
      <c r="A1197" s="204" t="s">
        <v>4</v>
      </c>
      <c r="B1197" s="226" t="s">
        <v>5</v>
      </c>
      <c r="C1197" s="226">
        <f t="shared" si="245"/>
        <v>0</v>
      </c>
      <c r="D1197" s="226">
        <f t="shared" si="245"/>
        <v>0</v>
      </c>
      <c r="E1197" s="226">
        <f t="shared" si="245"/>
        <v>0</v>
      </c>
      <c r="F1197" s="226" t="s">
        <v>5</v>
      </c>
      <c r="G1197" s="202">
        <f t="shared" si="243"/>
        <v>0</v>
      </c>
      <c r="H1197" s="203">
        <f t="shared" si="244"/>
        <v>0</v>
      </c>
    </row>
    <row r="1198" spans="1:8" s="7" customFormat="1" ht="34.5">
      <c r="A1198" s="211" t="s">
        <v>8</v>
      </c>
      <c r="B1198" s="229" t="s">
        <v>5</v>
      </c>
      <c r="C1198" s="229">
        <f t="shared" si="245"/>
        <v>27938.9</v>
      </c>
      <c r="D1198" s="229">
        <f t="shared" si="245"/>
        <v>27938.799999999999</v>
      </c>
      <c r="E1198" s="229">
        <f t="shared" si="245"/>
        <v>100</v>
      </c>
      <c r="F1198" s="229" t="s">
        <v>5</v>
      </c>
      <c r="G1198" s="252">
        <f t="shared" si="243"/>
        <v>0.99999642076101769</v>
      </c>
      <c r="H1198" s="253" t="e">
        <f t="shared" si="244"/>
        <v>#VALUE!</v>
      </c>
    </row>
    <row r="1199" spans="1:8" s="7" customFormat="1" ht="66">
      <c r="A1199" s="230" t="s">
        <v>34</v>
      </c>
      <c r="B1199" s="217" t="s">
        <v>5</v>
      </c>
      <c r="C1199" s="217">
        <f>SUM(C1201:C1203)</f>
        <v>27938.9</v>
      </c>
      <c r="D1199" s="235">
        <f>SUM(D1201:D1203)</f>
        <v>27938.799999999999</v>
      </c>
      <c r="E1199" s="236">
        <v>100</v>
      </c>
      <c r="F1199" s="237" t="s">
        <v>5</v>
      </c>
      <c r="G1199" s="202">
        <f t="shared" si="243"/>
        <v>0.99999642076101769</v>
      </c>
      <c r="H1199" s="203" t="e">
        <f t="shared" si="244"/>
        <v>#VALUE!</v>
      </c>
    </row>
    <row r="1200" spans="1:8" s="7" customFormat="1">
      <c r="A1200" s="221" t="s">
        <v>2</v>
      </c>
      <c r="B1200" s="222"/>
      <c r="C1200" s="226"/>
      <c r="D1200" s="224"/>
      <c r="E1200" s="225"/>
      <c r="F1200" s="226"/>
      <c r="G1200" s="202">
        <f t="shared" si="243"/>
        <v>0</v>
      </c>
      <c r="H1200" s="203">
        <f t="shared" si="244"/>
        <v>0</v>
      </c>
    </row>
    <row r="1201" spans="1:15" s="7" customFormat="1" ht="49.5">
      <c r="A1201" s="221" t="s">
        <v>132</v>
      </c>
      <c r="B1201" s="226" t="s">
        <v>5</v>
      </c>
      <c r="C1201" s="226">
        <v>0</v>
      </c>
      <c r="D1201" s="224">
        <v>0</v>
      </c>
      <c r="E1201" s="225">
        <v>0</v>
      </c>
      <c r="F1201" s="226" t="s">
        <v>5</v>
      </c>
      <c r="G1201" s="202">
        <f t="shared" si="243"/>
        <v>0</v>
      </c>
      <c r="H1201" s="203">
        <f t="shared" si="244"/>
        <v>0</v>
      </c>
    </row>
    <row r="1202" spans="1:15" s="7" customFormat="1">
      <c r="A1202" s="221" t="s">
        <v>4</v>
      </c>
      <c r="B1202" s="226" t="s">
        <v>5</v>
      </c>
      <c r="C1202" s="226">
        <v>0</v>
      </c>
      <c r="D1202" s="224">
        <v>0</v>
      </c>
      <c r="E1202" s="225">
        <v>0</v>
      </c>
      <c r="F1202" s="226" t="s">
        <v>5</v>
      </c>
      <c r="G1202" s="202">
        <f t="shared" si="243"/>
        <v>0</v>
      </c>
      <c r="H1202" s="203">
        <f t="shared" si="244"/>
        <v>0</v>
      </c>
    </row>
    <row r="1203" spans="1:15" s="7" customFormat="1" ht="33">
      <c r="A1203" s="233" t="s">
        <v>8</v>
      </c>
      <c r="B1203" s="229" t="s">
        <v>5</v>
      </c>
      <c r="C1203" s="229">
        <v>27938.9</v>
      </c>
      <c r="D1203" s="229">
        <v>27938.799999999999</v>
      </c>
      <c r="E1203" s="228">
        <v>100</v>
      </c>
      <c r="F1203" s="229" t="s">
        <v>5</v>
      </c>
      <c r="G1203" s="202">
        <f t="shared" si="243"/>
        <v>0.99999642076101769</v>
      </c>
      <c r="H1203" s="203" t="e">
        <f t="shared" si="244"/>
        <v>#VALUE!</v>
      </c>
    </row>
    <row r="1204" spans="1:15" s="7" customFormat="1">
      <c r="A1204" s="290" t="s">
        <v>7</v>
      </c>
      <c r="B1204" s="201" t="s">
        <v>5</v>
      </c>
      <c r="C1204" s="201">
        <f>SUM(C1159,C1184,C1194)</f>
        <v>2506988.2000000002</v>
      </c>
      <c r="D1204" s="201">
        <f>SUM(D1159,D1184,D1199)</f>
        <v>580616.80000000005</v>
      </c>
      <c r="E1204" s="201">
        <v>23.2</v>
      </c>
      <c r="F1204" s="201" t="s">
        <v>5</v>
      </c>
      <c r="G1204" s="203">
        <f t="shared" si="243"/>
        <v>0.23159933501083094</v>
      </c>
      <c r="H1204" s="203" t="e">
        <f>IF(D1204=0,0,D1204/B1204)</f>
        <v>#VALUE!</v>
      </c>
    </row>
    <row r="1205" spans="1:15" s="7" customFormat="1" ht="17.25">
      <c r="A1205" s="245" t="s">
        <v>2</v>
      </c>
      <c r="B1205" s="206"/>
      <c r="C1205" s="206"/>
      <c r="D1205" s="206"/>
      <c r="E1205" s="206"/>
      <c r="F1205" s="206"/>
      <c r="G1205" s="208"/>
      <c r="H1205" s="208"/>
    </row>
    <row r="1206" spans="1:15" s="7" customFormat="1" ht="51.75">
      <c r="A1206" s="245" t="s">
        <v>132</v>
      </c>
      <c r="B1206" s="210" t="s">
        <v>5</v>
      </c>
      <c r="C1206" s="210">
        <f>SUM(C1161,C1186,C1196)</f>
        <v>1027342.8</v>
      </c>
      <c r="D1206" s="210">
        <f>SUM(D1161,D1186,D1201)</f>
        <v>280296.7</v>
      </c>
      <c r="E1206" s="210">
        <v>27.3</v>
      </c>
      <c r="F1206" s="210" t="s">
        <v>5</v>
      </c>
      <c r="G1206" s="208">
        <f t="shared" ref="G1206:G1207" si="246">IF(C1206=0,0,D1206/C1206)</f>
        <v>0.27283658385497034</v>
      </c>
      <c r="H1206" s="208" t="e">
        <f>IF(D1206=0,0,D1206/B1206)</f>
        <v>#VALUE!</v>
      </c>
    </row>
    <row r="1207" spans="1:15" s="7" customFormat="1" ht="17.25">
      <c r="A1207" s="245" t="s">
        <v>4</v>
      </c>
      <c r="B1207" s="210" t="s">
        <v>5</v>
      </c>
      <c r="C1207" s="210">
        <f>SUM(C1162,C1187,C1197)</f>
        <v>557870.19999999995</v>
      </c>
      <c r="D1207" s="210">
        <f>SUM(D1162,D1187,D1197)</f>
        <v>109260.9</v>
      </c>
      <c r="E1207" s="210">
        <v>19.600000000000001</v>
      </c>
      <c r="F1207" s="210" t="s">
        <v>5</v>
      </c>
      <c r="G1207" s="208">
        <f t="shared" si="246"/>
        <v>0.19585362329803599</v>
      </c>
      <c r="H1207" s="208" t="e">
        <f>IF(D1207=0,0,D1207/B1207)</f>
        <v>#VALUE!</v>
      </c>
    </row>
    <row r="1208" spans="1:15" s="7" customFormat="1" ht="34.5">
      <c r="A1208" s="246" t="s">
        <v>8</v>
      </c>
      <c r="B1208" s="213" t="s">
        <v>5</v>
      </c>
      <c r="C1208" s="213">
        <f>SUM(C1163,C1188,C1198)</f>
        <v>921775.20000000007</v>
      </c>
      <c r="D1208" s="213">
        <f>SUM(D1163,D1188,D1198)</f>
        <v>191059.19999999998</v>
      </c>
      <c r="E1208" s="213">
        <v>20.7</v>
      </c>
      <c r="F1208" s="213" t="s">
        <v>5</v>
      </c>
      <c r="G1208" s="215">
        <f>IF(C1208=0,0,D1208/C1208)</f>
        <v>0.20727309652071346</v>
      </c>
      <c r="H1208" s="215" t="e">
        <f>IF(D1208=0,0,D1208/B1208)</f>
        <v>#VALUE!</v>
      </c>
    </row>
    <row r="1209" spans="1:15" s="7" customFormat="1" ht="33">
      <c r="A1209" s="290" t="s">
        <v>31</v>
      </c>
      <c r="B1209" s="354">
        <f>SUM(B60,B94,B104,B178,B294,B438,B573,B784,B820,B844,B885,B976,B991,B1005,B1013,B1035,B1071,B1127,B1153,B1204)</f>
        <v>11751334.9</v>
      </c>
      <c r="C1209" s="355">
        <f>SUM(C60,C94,C104,C178,C294,C438,C573,C784,C820,C844,C885,C976,C991,C1005,C1013,C1035,C1071,C1127,C1153,C1204)</f>
        <v>37994190.800000004</v>
      </c>
      <c r="D1209" s="354">
        <f>SUM(D60,D94,D104,D178,D294,D438,D573,D784,D820,D844,D885,D976,D991,D1005,D1013,D1035,D1071,D1127,D1153,D1204)</f>
        <v>16826677.300000001</v>
      </c>
      <c r="E1209" s="355">
        <v>44.3</v>
      </c>
      <c r="F1209" s="355">
        <v>143.19999999999999</v>
      </c>
      <c r="G1209" s="356">
        <f>D1209/C1209</f>
        <v>0.44287500130151475</v>
      </c>
      <c r="H1209" s="280">
        <f t="shared" si="193"/>
        <v>1.431894967098589</v>
      </c>
      <c r="J1209" s="357"/>
      <c r="O1209" s="357"/>
    </row>
    <row r="1210" spans="1:15" s="7" customFormat="1" ht="17.25">
      <c r="A1210" s="245" t="s">
        <v>2</v>
      </c>
      <c r="B1210" s="358"/>
      <c r="C1210" s="359"/>
      <c r="D1210" s="358"/>
      <c r="E1210" s="360"/>
      <c r="F1210" s="360"/>
      <c r="G1210" s="356"/>
      <c r="H1210" s="280"/>
      <c r="J1210" s="357"/>
      <c r="O1210" s="357"/>
    </row>
    <row r="1211" spans="1:15" s="7" customFormat="1" ht="17.25">
      <c r="A1211" s="245" t="s">
        <v>3</v>
      </c>
      <c r="B1211" s="358">
        <f>SUM(B62,B96,B180,B296,B303,B440,B575,B786,B822,B846,B887,B978)</f>
        <v>1183533.8</v>
      </c>
      <c r="C1211" s="360">
        <f>SUM(C62,C96,C180,C296,C440,C575,C786,C822,C846,C887,C978,C1037,C1073,C1129,C1155)</f>
        <v>6351908.5</v>
      </c>
      <c r="D1211" s="358">
        <f>SUM(D62,D96,D180,D296,D440,D575,D786,D822,D846,D887,D978,D1073,D1155)</f>
        <v>2229491.1</v>
      </c>
      <c r="E1211" s="360">
        <v>35.1</v>
      </c>
      <c r="F1211" s="360">
        <v>188.4</v>
      </c>
      <c r="G1211" s="356">
        <f>D1211/C1211</f>
        <v>0.3509954685272938</v>
      </c>
      <c r="H1211" s="280">
        <f>IF(D1211=0,0,D1211/B1211)</f>
        <v>1.8837578614146888</v>
      </c>
    </row>
    <row r="1212" spans="1:15" s="7" customFormat="1" ht="17.25">
      <c r="A1212" s="245" t="s">
        <v>4</v>
      </c>
      <c r="B1212" s="358">
        <f>SUM(B63,B97,B181,B297,B441,B576,B787,B823,B847,B888,B979,B1038,B1074,B1130,B1156,B1207)</f>
        <v>6652935.0999999996</v>
      </c>
      <c r="C1212" s="360">
        <f>SUM(C63,C97,C181,C297,C441,C576,C787,C823,C847,C888,C979,C1038,C1074,C1130,C1156,C1207)</f>
        <v>19167252.699999999</v>
      </c>
      <c r="D1212" s="358">
        <f>SUM(D63,D97,D181,D297,D441,D576,D787,D823,D847,D888,D979,D1038,D1074,D1130,D1156,D1207)</f>
        <v>9575015.9000000004</v>
      </c>
      <c r="E1212" s="360">
        <v>50</v>
      </c>
      <c r="F1212" s="360">
        <v>143.9</v>
      </c>
      <c r="G1212" s="356">
        <f>D1212/C1212</f>
        <v>0.49955077286584743</v>
      </c>
      <c r="H1212" s="280">
        <f>IF(D1212=0,0,D1212/B1212)</f>
        <v>1.4392167901953532</v>
      </c>
    </row>
    <row r="1213" spans="1:15" s="7" customFormat="1" ht="34.5">
      <c r="A1213" s="245" t="s">
        <v>8</v>
      </c>
      <c r="B1213" s="358">
        <f>SUM(B64,B98,B104,B182,B298,B442,B577,B788,B824,B848,B889,B980,B991,B1005,B1013,B1039,B1075,B1131,B1157,B1208)</f>
        <v>3913911.5</v>
      </c>
      <c r="C1213" s="360">
        <f>SUM(C64,C98,C104,C182,C298,C442,C577,C788,C824,C848,C889,C980,C991,C1005,C1013,C1039,C1075,C1131,C1157,C1208,E1220)</f>
        <v>11446112</v>
      </c>
      <c r="D1213" s="358">
        <f>SUM(D64,D98,D104,D182,D298,D442,D577,D788,D824,D848,D889,D980,D991,D1005,D1013,D1035,D1071,D1127,D1157,D1208,F1220)</f>
        <v>4740593.5999999996</v>
      </c>
      <c r="E1213" s="360">
        <v>41.4</v>
      </c>
      <c r="F1213" s="360">
        <v>121.1</v>
      </c>
      <c r="G1213" s="356">
        <f>D1213/C1213</f>
        <v>0.41416627759714386</v>
      </c>
      <c r="H1213" s="280">
        <f>IF(D1213=0,0,D1213/B1213)</f>
        <v>1.2112163496798534</v>
      </c>
    </row>
    <row r="1214" spans="1:15" ht="51.75">
      <c r="A1214" s="245" t="s">
        <v>132</v>
      </c>
      <c r="B1214" s="361" t="s">
        <v>5</v>
      </c>
      <c r="C1214" s="360">
        <f>C1206</f>
        <v>1027342.8</v>
      </c>
      <c r="D1214" s="358">
        <f>D1206</f>
        <v>280296.7</v>
      </c>
      <c r="E1214" s="360">
        <v>27.3</v>
      </c>
      <c r="F1214" s="362" t="s">
        <v>5</v>
      </c>
      <c r="G1214" s="356">
        <f>D1214/C1214</f>
        <v>0.27283658385497034</v>
      </c>
      <c r="H1214" s="280" t="e">
        <f>IF(D1214=0,0,D1214/B1214)</f>
        <v>#VALUE!</v>
      </c>
    </row>
    <row r="1215" spans="1:15" ht="17.25">
      <c r="A1215" s="246" t="s">
        <v>55</v>
      </c>
      <c r="B1215" s="363">
        <f>SUM(B981)</f>
        <v>954.5</v>
      </c>
      <c r="C1215" s="364">
        <f>SUM(C981)</f>
        <v>1574.8</v>
      </c>
      <c r="D1215" s="363">
        <f>SUM(D981)</f>
        <v>1280</v>
      </c>
      <c r="E1215" s="364">
        <v>81.3</v>
      </c>
      <c r="F1215" s="364">
        <v>134.1</v>
      </c>
      <c r="G1215" s="356">
        <f>D1215/C1215</f>
        <v>0.8128016256032512</v>
      </c>
      <c r="H1215" s="280">
        <f>IF(D1215=0,0,D1215/B1215)</f>
        <v>1.3410162388685176</v>
      </c>
    </row>
    <row r="1216" spans="1:15" ht="17.25">
      <c r="A1216" s="365"/>
      <c r="B1216" s="358"/>
      <c r="C1216" s="358"/>
      <c r="D1216" s="358"/>
      <c r="E1216" s="358"/>
      <c r="F1216" s="358"/>
      <c r="G1216" s="276"/>
      <c r="H1216" s="276"/>
    </row>
    <row r="1217" spans="1:9">
      <c r="A1217" s="366"/>
      <c r="B1217" s="367"/>
      <c r="C1217" s="367"/>
      <c r="D1217" s="367"/>
      <c r="E1217" s="367"/>
      <c r="F1217" s="367"/>
      <c r="H1217" s="369"/>
      <c r="I1217" s="370"/>
    </row>
    <row r="1218" spans="1:9" ht="69" customHeight="1">
      <c r="A1218" s="409" t="s">
        <v>151</v>
      </c>
      <c r="B1218" s="409"/>
      <c r="C1218" s="409"/>
      <c r="D1218" s="371"/>
      <c r="E1218" s="372" t="s">
        <v>141</v>
      </c>
      <c r="F1218" s="371"/>
      <c r="H1218" s="369"/>
    </row>
    <row r="1219" spans="1:9">
      <c r="A1219" s="366"/>
      <c r="B1219" s="367"/>
      <c r="C1219" s="367"/>
      <c r="D1219" s="367"/>
      <c r="E1219" s="367"/>
      <c r="F1219" s="367"/>
      <c r="H1219" s="369"/>
    </row>
    <row r="1220" spans="1:9">
      <c r="A1220" s="366"/>
      <c r="B1220" s="373"/>
      <c r="C1220" s="374"/>
      <c r="D1220" s="374"/>
      <c r="E1220" s="367"/>
      <c r="F1220" s="367"/>
      <c r="H1220" s="369"/>
    </row>
    <row r="1221" spans="1:9">
      <c r="A1221" s="366"/>
      <c r="B1221" s="367"/>
      <c r="C1221" s="367"/>
      <c r="D1221" s="367"/>
      <c r="E1221" s="367"/>
      <c r="F1221" s="367"/>
      <c r="H1221" s="369"/>
    </row>
    <row r="1222" spans="1:9">
      <c r="A1222" s="366"/>
      <c r="B1222" s="367"/>
      <c r="C1222" s="367"/>
      <c r="D1222" s="367"/>
      <c r="E1222" s="367"/>
      <c r="F1222" s="367"/>
      <c r="H1222" s="369"/>
    </row>
    <row r="1223" spans="1:9">
      <c r="A1223" s="366"/>
      <c r="B1223" s="367"/>
      <c r="C1223" s="367"/>
      <c r="D1223" s="367"/>
      <c r="E1223" s="367"/>
      <c r="F1223" s="367"/>
      <c r="H1223" s="369"/>
    </row>
    <row r="1224" spans="1:9">
      <c r="A1224" s="366"/>
      <c r="B1224" s="367"/>
      <c r="C1224" s="367"/>
      <c r="D1224" s="367"/>
      <c r="E1224" s="367"/>
      <c r="F1224" s="367"/>
      <c r="H1224" s="369"/>
    </row>
    <row r="1225" spans="1:9">
      <c r="A1225" s="366"/>
      <c r="B1225" s="367"/>
      <c r="C1225" s="367"/>
      <c r="D1225" s="367"/>
      <c r="E1225" s="361"/>
      <c r="F1225" s="361"/>
      <c r="H1225" s="369"/>
    </row>
    <row r="1226" spans="1:9">
      <c r="A1226" s="366"/>
      <c r="B1226" s="367"/>
      <c r="C1226" s="367"/>
      <c r="D1226" s="367"/>
      <c r="E1226" s="367"/>
      <c r="F1226" s="367"/>
      <c r="H1226" s="369"/>
    </row>
    <row r="1227" spans="1:9">
      <c r="A1227" s="366"/>
      <c r="B1227" s="367"/>
      <c r="C1227" s="367"/>
      <c r="D1227" s="367"/>
      <c r="E1227" s="367"/>
      <c r="F1227" s="367"/>
      <c r="H1227" s="369"/>
    </row>
    <row r="1228" spans="1:9">
      <c r="A1228" s="366"/>
      <c r="B1228" s="367"/>
      <c r="C1228" s="367"/>
      <c r="D1228" s="367"/>
      <c r="E1228" s="367"/>
      <c r="F1228" s="367"/>
      <c r="H1228" s="369"/>
    </row>
    <row r="1229" spans="1:9">
      <c r="A1229" s="366"/>
      <c r="B1229" s="367"/>
      <c r="C1229" s="367"/>
      <c r="D1229" s="367"/>
      <c r="E1229" s="367"/>
      <c r="F1229" s="367"/>
      <c r="H1229" s="369"/>
    </row>
    <row r="1230" spans="1:9">
      <c r="A1230" s="366"/>
      <c r="B1230" s="367"/>
      <c r="C1230" s="367"/>
      <c r="D1230" s="367"/>
      <c r="E1230" s="367"/>
      <c r="F1230" s="367"/>
      <c r="H1230" s="369"/>
    </row>
    <row r="1231" spans="1:9">
      <c r="A1231" s="366"/>
      <c r="B1231" s="367"/>
      <c r="C1231" s="367"/>
      <c r="D1231" s="367"/>
      <c r="E1231" s="367"/>
      <c r="F1231" s="367"/>
      <c r="H1231" s="369"/>
    </row>
    <row r="1232" spans="1:9">
      <c r="A1232" s="366"/>
      <c r="B1232" s="367"/>
      <c r="C1232" s="367"/>
      <c r="D1232" s="367"/>
      <c r="E1232" s="367"/>
      <c r="F1232" s="367"/>
      <c r="H1232" s="369"/>
    </row>
    <row r="1233" spans="1:8">
      <c r="A1233" s="366"/>
      <c r="B1233" s="367"/>
      <c r="C1233" s="367"/>
      <c r="D1233" s="367"/>
      <c r="E1233" s="367"/>
      <c r="F1233" s="367"/>
      <c r="H1233" s="369"/>
    </row>
    <row r="1234" spans="1:8">
      <c r="A1234" s="366"/>
      <c r="B1234" s="367"/>
      <c r="C1234" s="367"/>
      <c r="D1234" s="367"/>
      <c r="E1234" s="367"/>
      <c r="F1234" s="367"/>
      <c r="H1234" s="369"/>
    </row>
    <row r="1235" spans="1:8">
      <c r="A1235" s="366"/>
      <c r="B1235" s="367"/>
      <c r="C1235" s="367"/>
      <c r="D1235" s="367"/>
      <c r="E1235" s="367"/>
      <c r="F1235" s="367"/>
      <c r="H1235" s="369"/>
    </row>
    <row r="1236" spans="1:8">
      <c r="A1236" s="366"/>
      <c r="B1236" s="367"/>
      <c r="C1236" s="367"/>
      <c r="D1236" s="367"/>
      <c r="E1236" s="367"/>
      <c r="F1236" s="367"/>
      <c r="H1236" s="369"/>
    </row>
    <row r="1237" spans="1:8">
      <c r="A1237" s="366"/>
      <c r="B1237" s="367"/>
      <c r="C1237" s="367"/>
      <c r="D1237" s="367"/>
      <c r="E1237" s="367"/>
      <c r="F1237" s="367"/>
      <c r="H1237" s="369"/>
    </row>
    <row r="1238" spans="1:8">
      <c r="A1238" s="366"/>
      <c r="B1238" s="367"/>
      <c r="C1238" s="367"/>
      <c r="D1238" s="367"/>
      <c r="E1238" s="367"/>
      <c r="F1238" s="367"/>
      <c r="H1238" s="369"/>
    </row>
    <row r="1239" spans="1:8">
      <c r="A1239" s="366"/>
      <c r="B1239" s="367"/>
      <c r="C1239" s="367"/>
      <c r="D1239" s="367"/>
      <c r="E1239" s="367"/>
      <c r="F1239" s="367"/>
      <c r="H1239" s="369"/>
    </row>
    <row r="1240" spans="1:8">
      <c r="A1240" s="366"/>
      <c r="B1240" s="367"/>
      <c r="C1240" s="367"/>
      <c r="D1240" s="367"/>
      <c r="E1240" s="367"/>
      <c r="F1240" s="367"/>
      <c r="H1240" s="369"/>
    </row>
    <row r="1241" spans="1:8">
      <c r="A1241" s="366"/>
      <c r="B1241" s="367"/>
      <c r="C1241" s="367"/>
      <c r="D1241" s="367"/>
      <c r="E1241" s="367"/>
      <c r="F1241" s="367"/>
      <c r="H1241" s="369"/>
    </row>
    <row r="1242" spans="1:8">
      <c r="A1242" s="366"/>
      <c r="B1242" s="367"/>
      <c r="C1242" s="367"/>
      <c r="D1242" s="367"/>
      <c r="E1242" s="367"/>
      <c r="F1242" s="367"/>
      <c r="H1242" s="369"/>
    </row>
    <row r="1243" spans="1:8">
      <c r="A1243" s="366"/>
      <c r="B1243" s="367"/>
      <c r="C1243" s="367"/>
      <c r="D1243" s="367"/>
      <c r="E1243" s="367"/>
      <c r="F1243" s="367"/>
      <c r="H1243" s="369"/>
    </row>
    <row r="1244" spans="1:8">
      <c r="A1244" s="366"/>
      <c r="B1244" s="367"/>
      <c r="C1244" s="367"/>
      <c r="D1244" s="367"/>
      <c r="E1244" s="367"/>
      <c r="F1244" s="367"/>
      <c r="H1244" s="369"/>
    </row>
    <row r="1245" spans="1:8">
      <c r="A1245" s="366"/>
      <c r="B1245" s="367"/>
      <c r="C1245" s="367"/>
      <c r="D1245" s="367"/>
      <c r="E1245" s="367"/>
      <c r="F1245" s="367"/>
      <c r="H1245" s="369"/>
    </row>
    <row r="1246" spans="1:8">
      <c r="A1246" s="366"/>
      <c r="B1246" s="367"/>
      <c r="C1246" s="367"/>
      <c r="D1246" s="367"/>
      <c r="E1246" s="367"/>
      <c r="F1246" s="367"/>
      <c r="H1246" s="369"/>
    </row>
    <row r="1247" spans="1:8">
      <c r="A1247" s="366"/>
      <c r="B1247" s="367"/>
      <c r="C1247" s="367"/>
      <c r="D1247" s="367"/>
      <c r="E1247" s="367"/>
      <c r="F1247" s="367"/>
      <c r="H1247" s="369"/>
    </row>
    <row r="1248" spans="1:8">
      <c r="A1248" s="366"/>
      <c r="B1248" s="367"/>
      <c r="C1248" s="367"/>
      <c r="D1248" s="367"/>
      <c r="E1248" s="367"/>
      <c r="F1248" s="367"/>
      <c r="H1248" s="369"/>
    </row>
    <row r="1249" spans="1:8">
      <c r="A1249" s="366"/>
      <c r="B1249" s="367"/>
      <c r="C1249" s="367"/>
      <c r="D1249" s="367"/>
      <c r="E1249" s="367"/>
      <c r="F1249" s="367"/>
      <c r="H1249" s="369"/>
    </row>
    <row r="1250" spans="1:8">
      <c r="A1250" s="366"/>
      <c r="B1250" s="367"/>
      <c r="C1250" s="367"/>
      <c r="D1250" s="367"/>
      <c r="E1250" s="367"/>
      <c r="F1250" s="367"/>
      <c r="H1250" s="369"/>
    </row>
    <row r="1251" spans="1:8">
      <c r="A1251" s="366"/>
      <c r="B1251" s="367"/>
      <c r="C1251" s="367"/>
      <c r="D1251" s="367"/>
      <c r="E1251" s="367"/>
      <c r="F1251" s="367"/>
      <c r="H1251" s="369"/>
    </row>
    <row r="1252" spans="1:8">
      <c r="A1252" s="366"/>
      <c r="B1252" s="367"/>
      <c r="C1252" s="367"/>
      <c r="D1252" s="367"/>
      <c r="E1252" s="367"/>
      <c r="F1252" s="367"/>
      <c r="H1252" s="369"/>
    </row>
    <row r="1253" spans="1:8">
      <c r="A1253" s="366"/>
      <c r="B1253" s="367"/>
      <c r="C1253" s="367"/>
      <c r="D1253" s="367"/>
      <c r="E1253" s="367"/>
      <c r="F1253" s="367"/>
      <c r="H1253" s="369"/>
    </row>
    <row r="1254" spans="1:8">
      <c r="A1254" s="366"/>
      <c r="B1254" s="367"/>
      <c r="C1254" s="367"/>
      <c r="D1254" s="367"/>
      <c r="E1254" s="367"/>
      <c r="F1254" s="367"/>
      <c r="H1254" s="369"/>
    </row>
    <row r="1255" spans="1:8">
      <c r="A1255" s="366"/>
      <c r="B1255" s="367"/>
      <c r="C1255" s="367"/>
      <c r="D1255" s="367"/>
      <c r="E1255" s="367"/>
      <c r="F1255" s="367"/>
      <c r="H1255" s="369"/>
    </row>
    <row r="1256" spans="1:8">
      <c r="A1256" s="366"/>
      <c r="B1256" s="367"/>
      <c r="C1256" s="367"/>
      <c r="D1256" s="367"/>
      <c r="E1256" s="367"/>
      <c r="F1256" s="367"/>
      <c r="H1256" s="369"/>
    </row>
    <row r="1257" spans="1:8">
      <c r="A1257" s="366"/>
      <c r="B1257" s="367"/>
      <c r="C1257" s="367"/>
      <c r="D1257" s="367"/>
      <c r="E1257" s="367"/>
      <c r="F1257" s="367"/>
      <c r="H1257" s="369"/>
    </row>
    <row r="1258" spans="1:8">
      <c r="A1258" s="366"/>
      <c r="B1258" s="367"/>
      <c r="C1258" s="367"/>
      <c r="D1258" s="367"/>
      <c r="E1258" s="367"/>
      <c r="F1258" s="367"/>
      <c r="H1258" s="369"/>
    </row>
    <row r="1259" spans="1:8">
      <c r="A1259" s="366"/>
      <c r="B1259" s="367"/>
      <c r="C1259" s="367"/>
      <c r="D1259" s="367"/>
      <c r="E1259" s="367"/>
      <c r="F1259" s="367"/>
      <c r="H1259" s="369"/>
    </row>
    <row r="1260" spans="1:8">
      <c r="A1260" s="366"/>
      <c r="B1260" s="367"/>
      <c r="C1260" s="367"/>
      <c r="D1260" s="367"/>
      <c r="E1260" s="367"/>
      <c r="F1260" s="367"/>
      <c r="H1260" s="369"/>
    </row>
    <row r="1261" spans="1:8">
      <c r="A1261" s="366"/>
      <c r="B1261" s="367"/>
      <c r="C1261" s="367"/>
      <c r="D1261" s="367"/>
      <c r="E1261" s="367"/>
      <c r="F1261" s="367"/>
      <c r="H1261" s="369"/>
    </row>
    <row r="1262" spans="1:8">
      <c r="A1262" s="366"/>
      <c r="B1262" s="367"/>
      <c r="C1262" s="367"/>
      <c r="D1262" s="367"/>
      <c r="E1262" s="367"/>
      <c r="F1262" s="367"/>
      <c r="H1262" s="369"/>
    </row>
    <row r="1263" spans="1:8">
      <c r="A1263" s="366"/>
      <c r="B1263" s="367"/>
      <c r="C1263" s="367"/>
      <c r="D1263" s="367"/>
      <c r="E1263" s="367"/>
      <c r="F1263" s="367"/>
      <c r="H1263" s="369"/>
    </row>
    <row r="1264" spans="1:8">
      <c r="A1264" s="366"/>
      <c r="B1264" s="367"/>
      <c r="C1264" s="367"/>
      <c r="D1264" s="367"/>
      <c r="E1264" s="367"/>
      <c r="F1264" s="367"/>
      <c r="H1264" s="369"/>
    </row>
    <row r="1265" spans="1:8">
      <c r="A1265" s="366"/>
      <c r="B1265" s="367"/>
      <c r="C1265" s="367"/>
      <c r="D1265" s="367"/>
      <c r="E1265" s="367"/>
      <c r="F1265" s="367"/>
      <c r="H1265" s="369"/>
    </row>
    <row r="1266" spans="1:8">
      <c r="A1266" s="366"/>
      <c r="B1266" s="367"/>
      <c r="C1266" s="367"/>
      <c r="D1266" s="367"/>
      <c r="E1266" s="367"/>
      <c r="F1266" s="367"/>
      <c r="H1266" s="369"/>
    </row>
    <row r="1267" spans="1:8">
      <c r="A1267" s="366"/>
      <c r="B1267" s="367"/>
      <c r="C1267" s="367"/>
      <c r="D1267" s="367"/>
      <c r="E1267" s="367"/>
      <c r="F1267" s="367"/>
      <c r="H1267" s="369"/>
    </row>
    <row r="1268" spans="1:8">
      <c r="A1268" s="366"/>
      <c r="B1268" s="367"/>
      <c r="C1268" s="367"/>
      <c r="D1268" s="367"/>
      <c r="E1268" s="367"/>
      <c r="F1268" s="367"/>
      <c r="H1268" s="369"/>
    </row>
    <row r="1269" spans="1:8">
      <c r="A1269" s="366"/>
      <c r="B1269" s="367"/>
      <c r="C1269" s="367"/>
      <c r="D1269" s="367"/>
      <c r="E1269" s="367"/>
      <c r="F1269" s="367"/>
      <c r="H1269" s="369"/>
    </row>
    <row r="1270" spans="1:8">
      <c r="A1270" s="366"/>
      <c r="B1270" s="367"/>
      <c r="C1270" s="367"/>
      <c r="D1270" s="367"/>
      <c r="E1270" s="367"/>
      <c r="F1270" s="367"/>
      <c r="H1270" s="369"/>
    </row>
    <row r="1271" spans="1:8">
      <c r="A1271" s="366"/>
      <c r="B1271" s="367"/>
      <c r="C1271" s="367"/>
      <c r="D1271" s="367"/>
      <c r="E1271" s="367"/>
      <c r="F1271" s="367"/>
      <c r="H1271" s="369"/>
    </row>
    <row r="1272" spans="1:8">
      <c r="A1272" s="366"/>
      <c r="B1272" s="367"/>
      <c r="C1272" s="367"/>
      <c r="D1272" s="367"/>
      <c r="E1272" s="367"/>
      <c r="F1272" s="367"/>
      <c r="H1272" s="369"/>
    </row>
    <row r="1273" spans="1:8">
      <c r="A1273" s="366"/>
      <c r="B1273" s="367"/>
      <c r="C1273" s="367"/>
      <c r="D1273" s="367"/>
      <c r="E1273" s="367"/>
      <c r="F1273" s="367"/>
      <c r="H1273" s="369"/>
    </row>
    <row r="1274" spans="1:8">
      <c r="A1274" s="366"/>
      <c r="B1274" s="367"/>
      <c r="C1274" s="367"/>
      <c r="D1274" s="367"/>
      <c r="E1274" s="367"/>
      <c r="F1274" s="367"/>
      <c r="H1274" s="369"/>
    </row>
    <row r="1275" spans="1:8">
      <c r="A1275" s="366"/>
      <c r="B1275" s="367"/>
      <c r="C1275" s="367"/>
      <c r="D1275" s="367"/>
      <c r="E1275" s="367"/>
      <c r="F1275" s="367"/>
      <c r="H1275" s="369"/>
    </row>
    <row r="1276" spans="1:8">
      <c r="A1276" s="366"/>
      <c r="B1276" s="367"/>
      <c r="C1276" s="367"/>
      <c r="D1276" s="367"/>
      <c r="E1276" s="367"/>
      <c r="F1276" s="367"/>
      <c r="H1276" s="369"/>
    </row>
    <row r="1277" spans="1:8">
      <c r="A1277" s="366"/>
      <c r="B1277" s="367"/>
      <c r="C1277" s="367"/>
      <c r="D1277" s="367"/>
      <c r="E1277" s="367"/>
      <c r="F1277" s="367"/>
      <c r="H1277" s="369"/>
    </row>
    <row r="1278" spans="1:8">
      <c r="A1278" s="366"/>
      <c r="B1278" s="367"/>
      <c r="C1278" s="367"/>
      <c r="D1278" s="367"/>
      <c r="E1278" s="367"/>
      <c r="F1278" s="367"/>
      <c r="H1278" s="369"/>
    </row>
    <row r="1279" spans="1:8">
      <c r="A1279" s="366"/>
      <c r="B1279" s="367"/>
      <c r="C1279" s="367"/>
      <c r="D1279" s="367"/>
      <c r="E1279" s="367"/>
      <c r="F1279" s="367"/>
      <c r="H1279" s="369"/>
    </row>
    <row r="1280" spans="1:8">
      <c r="A1280" s="366"/>
      <c r="B1280" s="367"/>
      <c r="C1280" s="367"/>
      <c r="D1280" s="367"/>
      <c r="E1280" s="367"/>
      <c r="F1280" s="367"/>
      <c r="H1280" s="369"/>
    </row>
    <row r="1281" spans="1:8">
      <c r="A1281" s="366"/>
      <c r="B1281" s="367"/>
      <c r="C1281" s="367"/>
      <c r="D1281" s="367"/>
      <c r="E1281" s="367"/>
      <c r="F1281" s="367"/>
      <c r="H1281" s="369"/>
    </row>
    <row r="1282" spans="1:8">
      <c r="A1282" s="366"/>
      <c r="B1282" s="367"/>
      <c r="C1282" s="367"/>
      <c r="D1282" s="367"/>
      <c r="E1282" s="367"/>
      <c r="F1282" s="367"/>
      <c r="H1282" s="369"/>
    </row>
    <row r="1283" spans="1:8">
      <c r="A1283" s="366"/>
      <c r="B1283" s="367"/>
      <c r="C1283" s="367"/>
      <c r="D1283" s="367"/>
      <c r="E1283" s="367"/>
      <c r="F1283" s="367"/>
      <c r="H1283" s="369"/>
    </row>
    <row r="1284" spans="1:8">
      <c r="A1284" s="366"/>
      <c r="B1284" s="367"/>
      <c r="C1284" s="367"/>
      <c r="D1284" s="367"/>
      <c r="E1284" s="367"/>
      <c r="F1284" s="367"/>
      <c r="H1284" s="369"/>
    </row>
    <row r="1285" spans="1:8">
      <c r="A1285" s="366"/>
      <c r="B1285" s="367"/>
      <c r="C1285" s="367"/>
      <c r="D1285" s="367"/>
      <c r="E1285" s="367"/>
      <c r="F1285" s="367"/>
      <c r="H1285" s="369"/>
    </row>
    <row r="1286" spans="1:8">
      <c r="A1286" s="366"/>
      <c r="B1286" s="367"/>
      <c r="C1286" s="367"/>
      <c r="D1286" s="367"/>
      <c r="E1286" s="367"/>
      <c r="F1286" s="367"/>
      <c r="H1286" s="369"/>
    </row>
    <row r="1287" spans="1:8">
      <c r="A1287" s="366"/>
      <c r="B1287" s="367"/>
      <c r="C1287" s="367"/>
      <c r="D1287" s="367"/>
      <c r="E1287" s="367"/>
      <c r="F1287" s="367"/>
      <c r="H1287" s="369"/>
    </row>
    <row r="1288" spans="1:8">
      <c r="A1288" s="366"/>
      <c r="B1288" s="367"/>
      <c r="C1288" s="367"/>
      <c r="D1288" s="367"/>
      <c r="E1288" s="367"/>
      <c r="F1288" s="367"/>
      <c r="H1288" s="369"/>
    </row>
    <row r="1289" spans="1:8">
      <c r="A1289" s="366"/>
      <c r="B1289" s="367"/>
      <c r="C1289" s="367"/>
      <c r="D1289" s="367"/>
      <c r="E1289" s="367"/>
      <c r="F1289" s="367"/>
      <c r="H1289" s="369"/>
    </row>
    <row r="1290" spans="1:8">
      <c r="A1290" s="366"/>
      <c r="B1290" s="367"/>
      <c r="C1290" s="367"/>
      <c r="D1290" s="367"/>
      <c r="E1290" s="367"/>
      <c r="F1290" s="367"/>
      <c r="H1290" s="369"/>
    </row>
    <row r="1291" spans="1:8">
      <c r="A1291" s="366"/>
      <c r="B1291" s="367"/>
      <c r="C1291" s="367"/>
      <c r="D1291" s="367"/>
      <c r="E1291" s="367"/>
      <c r="F1291" s="367"/>
      <c r="H1291" s="369"/>
    </row>
    <row r="1292" spans="1:8">
      <c r="A1292" s="366"/>
      <c r="B1292" s="367"/>
      <c r="C1292" s="367"/>
      <c r="D1292" s="367"/>
      <c r="E1292" s="367"/>
      <c r="F1292" s="367"/>
      <c r="H1292" s="369"/>
    </row>
    <row r="1293" spans="1:8">
      <c r="A1293" s="366"/>
      <c r="B1293" s="367"/>
      <c r="C1293" s="367"/>
      <c r="D1293" s="367"/>
      <c r="E1293" s="367"/>
      <c r="F1293" s="367"/>
      <c r="H1293" s="369"/>
    </row>
    <row r="1294" spans="1:8">
      <c r="A1294" s="366"/>
      <c r="B1294" s="367"/>
      <c r="C1294" s="367"/>
      <c r="D1294" s="367"/>
      <c r="E1294" s="367"/>
      <c r="F1294" s="367"/>
      <c r="H1294" s="369"/>
    </row>
    <row r="1295" spans="1:8">
      <c r="A1295" s="366"/>
      <c r="B1295" s="367"/>
      <c r="C1295" s="367"/>
      <c r="D1295" s="367"/>
      <c r="E1295" s="367"/>
      <c r="F1295" s="367"/>
      <c r="H1295" s="369"/>
    </row>
    <row r="1296" spans="1:8">
      <c r="A1296" s="366"/>
      <c r="B1296" s="367"/>
      <c r="C1296" s="367"/>
      <c r="D1296" s="367"/>
      <c r="E1296" s="367"/>
      <c r="F1296" s="367"/>
      <c r="H1296" s="369"/>
    </row>
    <row r="1297" spans="1:8">
      <c r="A1297" s="366"/>
      <c r="B1297" s="367"/>
      <c r="C1297" s="367"/>
      <c r="D1297" s="367"/>
      <c r="E1297" s="367"/>
      <c r="F1297" s="367"/>
      <c r="H1297" s="369"/>
    </row>
    <row r="1298" spans="1:8">
      <c r="A1298" s="366"/>
      <c r="B1298" s="367"/>
      <c r="C1298" s="367"/>
      <c r="D1298" s="367"/>
      <c r="E1298" s="367"/>
      <c r="F1298" s="367"/>
      <c r="H1298" s="369"/>
    </row>
    <row r="1299" spans="1:8">
      <c r="A1299" s="366"/>
      <c r="B1299" s="367"/>
      <c r="C1299" s="367"/>
      <c r="D1299" s="367"/>
      <c r="E1299" s="367"/>
      <c r="F1299" s="367"/>
      <c r="H1299" s="369"/>
    </row>
    <row r="1300" spans="1:8">
      <c r="A1300" s="366"/>
      <c r="B1300" s="367"/>
      <c r="C1300" s="367"/>
      <c r="D1300" s="367"/>
      <c r="E1300" s="367"/>
      <c r="F1300" s="367"/>
      <c r="H1300" s="369"/>
    </row>
    <row r="1301" spans="1:8">
      <c r="A1301" s="366"/>
      <c r="B1301" s="367"/>
      <c r="C1301" s="367"/>
      <c r="D1301" s="367"/>
      <c r="E1301" s="367"/>
      <c r="F1301" s="367"/>
      <c r="H1301" s="369"/>
    </row>
    <row r="1302" spans="1:8">
      <c r="A1302" s="366"/>
      <c r="B1302" s="367"/>
      <c r="C1302" s="367"/>
      <c r="D1302" s="367"/>
      <c r="E1302" s="367"/>
      <c r="F1302" s="367"/>
      <c r="H1302" s="369"/>
    </row>
    <row r="1303" spans="1:8">
      <c r="A1303" s="366"/>
      <c r="B1303" s="367"/>
      <c r="C1303" s="367"/>
      <c r="D1303" s="367"/>
      <c r="E1303" s="367"/>
      <c r="F1303" s="367"/>
      <c r="H1303" s="369"/>
    </row>
    <row r="1304" spans="1:8">
      <c r="A1304" s="366"/>
      <c r="B1304" s="367"/>
      <c r="C1304" s="367"/>
      <c r="D1304" s="367"/>
      <c r="E1304" s="367"/>
      <c r="F1304" s="367"/>
      <c r="H1304" s="369"/>
    </row>
    <row r="1305" spans="1:8">
      <c r="A1305" s="366"/>
      <c r="B1305" s="367"/>
      <c r="C1305" s="367"/>
      <c r="D1305" s="367"/>
      <c r="E1305" s="367"/>
      <c r="F1305" s="367"/>
      <c r="H1305" s="369"/>
    </row>
    <row r="1306" spans="1:8">
      <c r="A1306" s="366"/>
      <c r="B1306" s="367"/>
      <c r="C1306" s="367"/>
      <c r="D1306" s="367"/>
      <c r="E1306" s="367"/>
      <c r="F1306" s="367"/>
      <c r="H1306" s="369"/>
    </row>
    <row r="1307" spans="1:8">
      <c r="A1307" s="366"/>
      <c r="B1307" s="367"/>
      <c r="C1307" s="367"/>
      <c r="D1307" s="367"/>
      <c r="E1307" s="367"/>
      <c r="F1307" s="367"/>
      <c r="H1307" s="369"/>
    </row>
    <row r="1308" spans="1:8">
      <c r="A1308" s="366"/>
      <c r="B1308" s="367"/>
      <c r="C1308" s="367"/>
      <c r="D1308" s="367"/>
      <c r="E1308" s="367"/>
      <c r="F1308" s="367"/>
      <c r="H1308" s="369"/>
    </row>
    <row r="1309" spans="1:8">
      <c r="A1309" s="366"/>
      <c r="B1309" s="367"/>
      <c r="C1309" s="367"/>
      <c r="D1309" s="367"/>
      <c r="E1309" s="367"/>
      <c r="F1309" s="367"/>
      <c r="H1309" s="369"/>
    </row>
    <row r="1310" spans="1:8">
      <c r="A1310" s="366"/>
      <c r="B1310" s="367"/>
      <c r="C1310" s="367"/>
      <c r="D1310" s="367"/>
      <c r="E1310" s="367"/>
      <c r="F1310" s="367"/>
      <c r="H1310" s="369"/>
    </row>
    <row r="1311" spans="1:8">
      <c r="A1311" s="366"/>
      <c r="B1311" s="367"/>
      <c r="C1311" s="367"/>
      <c r="D1311" s="367"/>
      <c r="E1311" s="367"/>
      <c r="F1311" s="367"/>
      <c r="H1311" s="369"/>
    </row>
    <row r="1312" spans="1:8">
      <c r="A1312" s="366"/>
      <c r="B1312" s="367"/>
      <c r="C1312" s="367"/>
      <c r="D1312" s="367"/>
      <c r="E1312" s="367"/>
      <c r="F1312" s="367"/>
      <c r="H1312" s="369"/>
    </row>
    <row r="1313" spans="1:8">
      <c r="A1313" s="366"/>
      <c r="B1313" s="367"/>
      <c r="C1313" s="367"/>
      <c r="D1313" s="367"/>
      <c r="E1313" s="367"/>
      <c r="F1313" s="367"/>
      <c r="H1313" s="369"/>
    </row>
    <row r="1314" spans="1:8">
      <c r="A1314" s="366"/>
      <c r="B1314" s="367"/>
      <c r="C1314" s="367"/>
      <c r="D1314" s="367"/>
      <c r="E1314" s="367"/>
      <c r="F1314" s="367"/>
      <c r="H1314" s="369"/>
    </row>
    <row r="1315" spans="1:8">
      <c r="A1315" s="366"/>
      <c r="B1315" s="367"/>
      <c r="C1315" s="367"/>
      <c r="D1315" s="367"/>
      <c r="E1315" s="367"/>
      <c r="F1315" s="367"/>
      <c r="H1315" s="369"/>
    </row>
    <row r="1316" spans="1:8">
      <c r="A1316" s="366"/>
      <c r="B1316" s="367"/>
      <c r="C1316" s="367"/>
      <c r="D1316" s="367"/>
      <c r="E1316" s="367"/>
      <c r="F1316" s="367"/>
      <c r="H1316" s="369"/>
    </row>
    <row r="1317" spans="1:8">
      <c r="A1317" s="366"/>
      <c r="B1317" s="367"/>
      <c r="C1317" s="367"/>
      <c r="D1317" s="367"/>
      <c r="E1317" s="367"/>
      <c r="F1317" s="367"/>
      <c r="H1317" s="369"/>
    </row>
    <row r="1318" spans="1:8">
      <c r="A1318" s="366"/>
      <c r="B1318" s="367"/>
      <c r="C1318" s="367"/>
      <c r="D1318" s="367"/>
      <c r="E1318" s="367"/>
      <c r="F1318" s="367"/>
      <c r="H1318" s="369"/>
    </row>
    <row r="1319" spans="1:8">
      <c r="A1319" s="366"/>
      <c r="B1319" s="367"/>
      <c r="C1319" s="367"/>
      <c r="D1319" s="367"/>
      <c r="E1319" s="367"/>
      <c r="F1319" s="367"/>
      <c r="H1319" s="369"/>
    </row>
    <row r="1320" spans="1:8">
      <c r="A1320" s="366"/>
      <c r="B1320" s="367"/>
      <c r="C1320" s="367"/>
      <c r="D1320" s="367"/>
      <c r="E1320" s="367"/>
      <c r="F1320" s="367"/>
      <c r="H1320" s="369"/>
    </row>
    <row r="1321" spans="1:8">
      <c r="A1321" s="366"/>
      <c r="B1321" s="367"/>
      <c r="C1321" s="367"/>
      <c r="D1321" s="367"/>
      <c r="E1321" s="367"/>
      <c r="F1321" s="367"/>
      <c r="H1321" s="369"/>
    </row>
    <row r="1322" spans="1:8">
      <c r="A1322" s="366"/>
      <c r="B1322" s="367"/>
      <c r="C1322" s="367"/>
      <c r="D1322" s="367"/>
      <c r="E1322" s="367"/>
      <c r="F1322" s="367"/>
      <c r="H1322" s="369"/>
    </row>
    <row r="1323" spans="1:8">
      <c r="A1323" s="366"/>
      <c r="B1323" s="367"/>
      <c r="C1323" s="367"/>
      <c r="D1323" s="367"/>
      <c r="E1323" s="367"/>
      <c r="F1323" s="367"/>
      <c r="H1323" s="369"/>
    </row>
    <row r="1324" spans="1:8">
      <c r="A1324" s="366"/>
      <c r="B1324" s="367"/>
      <c r="C1324" s="367"/>
      <c r="D1324" s="367"/>
      <c r="E1324" s="367"/>
      <c r="F1324" s="367"/>
      <c r="H1324" s="369"/>
    </row>
    <row r="1325" spans="1:8">
      <c r="A1325" s="366"/>
      <c r="B1325" s="367"/>
      <c r="C1325" s="367"/>
      <c r="D1325" s="367"/>
      <c r="E1325" s="367"/>
      <c r="F1325" s="367"/>
      <c r="H1325" s="369"/>
    </row>
    <row r="1326" spans="1:8">
      <c r="A1326" s="366"/>
      <c r="B1326" s="367"/>
      <c r="C1326" s="367"/>
      <c r="D1326" s="367"/>
      <c r="E1326" s="367"/>
      <c r="F1326" s="367"/>
      <c r="H1326" s="369"/>
    </row>
    <row r="1327" spans="1:8">
      <c r="A1327" s="366"/>
      <c r="B1327" s="367"/>
      <c r="C1327" s="367"/>
      <c r="D1327" s="367"/>
      <c r="E1327" s="367"/>
      <c r="F1327" s="367"/>
      <c r="H1327" s="369"/>
    </row>
    <row r="1328" spans="1:8">
      <c r="A1328" s="366"/>
      <c r="B1328" s="367"/>
      <c r="C1328" s="367"/>
      <c r="D1328" s="367"/>
      <c r="E1328" s="367"/>
      <c r="F1328" s="367"/>
      <c r="H1328" s="369"/>
    </row>
    <row r="1329" spans="1:8">
      <c r="A1329" s="366"/>
      <c r="B1329" s="367"/>
      <c r="C1329" s="367"/>
      <c r="D1329" s="367"/>
      <c r="E1329" s="367"/>
      <c r="F1329" s="367"/>
      <c r="H1329" s="369"/>
    </row>
    <row r="1330" spans="1:8">
      <c r="A1330" s="366"/>
      <c r="B1330" s="367"/>
      <c r="C1330" s="367"/>
      <c r="D1330" s="367"/>
      <c r="E1330" s="367"/>
      <c r="F1330" s="367"/>
      <c r="H1330" s="369"/>
    </row>
    <row r="1331" spans="1:8">
      <c r="A1331" s="366"/>
      <c r="B1331" s="367"/>
      <c r="C1331" s="367"/>
      <c r="D1331" s="367"/>
      <c r="E1331" s="367"/>
      <c r="F1331" s="367"/>
      <c r="H1331" s="369"/>
    </row>
    <row r="1332" spans="1:8">
      <c r="A1332" s="366"/>
      <c r="B1332" s="367"/>
      <c r="C1332" s="367"/>
      <c r="D1332" s="367"/>
      <c r="E1332" s="367"/>
      <c r="F1332" s="367"/>
      <c r="H1332" s="369"/>
    </row>
    <row r="1333" spans="1:8">
      <c r="A1333" s="366"/>
      <c r="B1333" s="367"/>
      <c r="C1333" s="367"/>
      <c r="D1333" s="367"/>
      <c r="E1333" s="367"/>
      <c r="F1333" s="367"/>
      <c r="H1333" s="369"/>
    </row>
    <row r="1334" spans="1:8">
      <c r="A1334" s="366"/>
      <c r="B1334" s="367"/>
      <c r="C1334" s="367"/>
      <c r="D1334" s="367"/>
      <c r="E1334" s="367"/>
      <c r="F1334" s="367"/>
      <c r="H1334" s="369"/>
    </row>
    <row r="1335" spans="1:8">
      <c r="A1335" s="366"/>
      <c r="B1335" s="367"/>
      <c r="C1335" s="367"/>
      <c r="D1335" s="367"/>
      <c r="E1335" s="367"/>
      <c r="F1335" s="367"/>
      <c r="H1335" s="369"/>
    </row>
    <row r="1336" spans="1:8">
      <c r="A1336" s="366"/>
      <c r="B1336" s="367"/>
      <c r="C1336" s="367"/>
      <c r="D1336" s="367"/>
      <c r="E1336" s="367"/>
      <c r="F1336" s="367"/>
      <c r="H1336" s="369"/>
    </row>
    <row r="1337" spans="1:8">
      <c r="A1337" s="366"/>
      <c r="B1337" s="367"/>
      <c r="C1337" s="367"/>
      <c r="D1337" s="367"/>
      <c r="E1337" s="367"/>
      <c r="F1337" s="367"/>
      <c r="H1337" s="369"/>
    </row>
    <row r="1338" spans="1:8">
      <c r="A1338" s="366"/>
      <c r="B1338" s="367"/>
      <c r="C1338" s="367"/>
      <c r="D1338" s="367"/>
      <c r="E1338" s="367"/>
      <c r="F1338" s="367"/>
      <c r="H1338" s="369"/>
    </row>
    <row r="1339" spans="1:8">
      <c r="A1339" s="366"/>
      <c r="B1339" s="367"/>
      <c r="C1339" s="367"/>
      <c r="D1339" s="367"/>
      <c r="E1339" s="367"/>
      <c r="F1339" s="367"/>
      <c r="H1339" s="369"/>
    </row>
    <row r="1340" spans="1:8">
      <c r="A1340" s="366"/>
      <c r="B1340" s="367"/>
      <c r="C1340" s="367"/>
      <c r="D1340" s="367"/>
      <c r="E1340" s="367"/>
      <c r="F1340" s="367"/>
      <c r="H1340" s="369"/>
    </row>
    <row r="1341" spans="1:8">
      <c r="A1341" s="366"/>
      <c r="B1341" s="367"/>
      <c r="C1341" s="367"/>
      <c r="D1341" s="367"/>
      <c r="E1341" s="367"/>
      <c r="F1341" s="367"/>
      <c r="H1341" s="369"/>
    </row>
    <row r="1342" spans="1:8">
      <c r="A1342" s="366"/>
      <c r="B1342" s="367"/>
      <c r="C1342" s="367"/>
      <c r="D1342" s="367"/>
      <c r="E1342" s="367"/>
      <c r="F1342" s="367"/>
      <c r="H1342" s="369"/>
    </row>
    <row r="1343" spans="1:8">
      <c r="A1343" s="366"/>
      <c r="B1343" s="367"/>
      <c r="C1343" s="367"/>
      <c r="D1343" s="367"/>
      <c r="E1343" s="367"/>
      <c r="F1343" s="367"/>
      <c r="H1343" s="369"/>
    </row>
    <row r="1344" spans="1:8">
      <c r="A1344" s="366"/>
      <c r="B1344" s="367"/>
      <c r="C1344" s="367"/>
      <c r="D1344" s="367"/>
      <c r="E1344" s="367"/>
      <c r="F1344" s="367"/>
      <c r="H1344" s="369"/>
    </row>
    <row r="1345" spans="1:8">
      <c r="A1345" s="366"/>
      <c r="B1345" s="367"/>
      <c r="C1345" s="367"/>
      <c r="D1345" s="367"/>
      <c r="E1345" s="367"/>
      <c r="F1345" s="367"/>
      <c r="H1345" s="369"/>
    </row>
    <row r="1346" spans="1:8">
      <c r="A1346" s="366"/>
      <c r="B1346" s="367"/>
      <c r="C1346" s="367"/>
      <c r="D1346" s="367"/>
      <c r="E1346" s="367"/>
      <c r="F1346" s="367"/>
      <c r="H1346" s="369"/>
    </row>
    <row r="1347" spans="1:8">
      <c r="A1347" s="366"/>
      <c r="B1347" s="367"/>
      <c r="C1347" s="367"/>
      <c r="D1347" s="367"/>
      <c r="E1347" s="367"/>
      <c r="F1347" s="367"/>
      <c r="H1347" s="369"/>
    </row>
    <row r="1348" spans="1:8">
      <c r="A1348" s="366"/>
      <c r="B1348" s="367"/>
      <c r="C1348" s="367"/>
      <c r="D1348" s="367"/>
      <c r="E1348" s="367"/>
      <c r="F1348" s="367"/>
      <c r="H1348" s="369"/>
    </row>
    <row r="1349" spans="1:8">
      <c r="A1349" s="366"/>
      <c r="B1349" s="367"/>
      <c r="C1349" s="367"/>
      <c r="D1349" s="367"/>
      <c r="E1349" s="367"/>
      <c r="F1349" s="367"/>
      <c r="H1349" s="369"/>
    </row>
    <row r="1350" spans="1:8">
      <c r="A1350" s="366"/>
      <c r="B1350" s="367"/>
      <c r="C1350" s="367"/>
      <c r="D1350" s="367"/>
      <c r="E1350" s="367"/>
      <c r="F1350" s="367"/>
      <c r="H1350" s="369"/>
    </row>
    <row r="1351" spans="1:8">
      <c r="A1351" s="366"/>
      <c r="B1351" s="367"/>
      <c r="C1351" s="367"/>
      <c r="D1351" s="367"/>
      <c r="E1351" s="367"/>
      <c r="F1351" s="367"/>
      <c r="H1351" s="369"/>
    </row>
    <row r="1352" spans="1:8">
      <c r="A1352" s="366"/>
      <c r="B1352" s="367"/>
      <c r="C1352" s="367"/>
      <c r="D1352" s="367"/>
      <c r="E1352" s="367"/>
      <c r="F1352" s="367"/>
      <c r="H1352" s="369"/>
    </row>
    <row r="1353" spans="1:8">
      <c r="A1353" s="366"/>
      <c r="B1353" s="367"/>
      <c r="C1353" s="367"/>
      <c r="D1353" s="367"/>
      <c r="E1353" s="367"/>
      <c r="F1353" s="367"/>
      <c r="H1353" s="369"/>
    </row>
    <row r="1354" spans="1:8">
      <c r="A1354" s="366"/>
      <c r="B1354" s="367"/>
      <c r="C1354" s="367"/>
      <c r="D1354" s="367"/>
      <c r="E1354" s="367"/>
      <c r="F1354" s="367"/>
      <c r="H1354" s="369"/>
    </row>
    <row r="1355" spans="1:8">
      <c r="A1355" s="366"/>
      <c r="B1355" s="367"/>
      <c r="C1355" s="367"/>
      <c r="D1355" s="367"/>
      <c r="E1355" s="367"/>
      <c r="F1355" s="367"/>
      <c r="H1355" s="369"/>
    </row>
    <row r="1356" spans="1:8">
      <c r="A1356" s="366"/>
      <c r="B1356" s="367"/>
      <c r="C1356" s="367"/>
      <c r="D1356" s="367"/>
      <c r="E1356" s="367"/>
      <c r="F1356" s="367"/>
      <c r="H1356" s="369"/>
    </row>
    <row r="1357" spans="1:8">
      <c r="A1357" s="366"/>
      <c r="B1357" s="367"/>
      <c r="C1357" s="367"/>
      <c r="D1357" s="367"/>
      <c r="E1357" s="367"/>
      <c r="F1357" s="367"/>
      <c r="H1357" s="369"/>
    </row>
    <row r="1358" spans="1:8">
      <c r="A1358" s="366"/>
      <c r="B1358" s="367"/>
      <c r="C1358" s="367"/>
      <c r="D1358" s="367"/>
      <c r="E1358" s="367"/>
      <c r="F1358" s="367"/>
      <c r="H1358" s="369"/>
    </row>
    <row r="1359" spans="1:8">
      <c r="A1359" s="366"/>
      <c r="B1359" s="367"/>
      <c r="C1359" s="367"/>
      <c r="D1359" s="367"/>
      <c r="E1359" s="367"/>
      <c r="F1359" s="367"/>
      <c r="H1359" s="369"/>
    </row>
    <row r="1360" spans="1:8">
      <c r="A1360" s="366"/>
      <c r="B1360" s="367"/>
      <c r="C1360" s="367"/>
      <c r="D1360" s="367"/>
      <c r="E1360" s="367"/>
      <c r="F1360" s="367"/>
      <c r="H1360" s="369"/>
    </row>
    <row r="1361" spans="1:8">
      <c r="A1361" s="366"/>
      <c r="B1361" s="367"/>
      <c r="C1361" s="367"/>
      <c r="D1361" s="367"/>
      <c r="E1361" s="367"/>
      <c r="F1361" s="367"/>
      <c r="H1361" s="369"/>
    </row>
    <row r="1362" spans="1:8">
      <c r="A1362" s="366"/>
      <c r="B1362" s="367"/>
      <c r="C1362" s="367"/>
      <c r="D1362" s="367"/>
      <c r="E1362" s="367"/>
      <c r="F1362" s="367"/>
      <c r="H1362" s="369"/>
    </row>
    <row r="1363" spans="1:8">
      <c r="A1363" s="366"/>
      <c r="B1363" s="367"/>
      <c r="C1363" s="367"/>
      <c r="D1363" s="367"/>
      <c r="E1363" s="367"/>
      <c r="F1363" s="367"/>
      <c r="H1363" s="369"/>
    </row>
    <row r="1364" spans="1:8">
      <c r="A1364" s="366"/>
      <c r="B1364" s="367"/>
      <c r="C1364" s="367"/>
      <c r="D1364" s="367"/>
      <c r="E1364" s="367"/>
      <c r="F1364" s="367"/>
      <c r="H1364" s="369"/>
    </row>
    <row r="1365" spans="1:8">
      <c r="A1365" s="366"/>
      <c r="B1365" s="367"/>
      <c r="C1365" s="367"/>
      <c r="D1365" s="367"/>
      <c r="E1365" s="367"/>
      <c r="F1365" s="367"/>
      <c r="H1365" s="369"/>
    </row>
    <row r="1366" spans="1:8">
      <c r="A1366" s="366"/>
      <c r="B1366" s="367"/>
      <c r="C1366" s="367"/>
      <c r="D1366" s="367"/>
      <c r="E1366" s="367"/>
      <c r="F1366" s="367"/>
      <c r="H1366" s="369"/>
    </row>
    <row r="1367" spans="1:8">
      <c r="A1367" s="366"/>
      <c r="B1367" s="367"/>
      <c r="C1367" s="367"/>
      <c r="D1367" s="367"/>
      <c r="E1367" s="367"/>
      <c r="F1367" s="367"/>
      <c r="H1367" s="369"/>
    </row>
    <row r="1368" spans="1:8">
      <c r="A1368" s="366"/>
      <c r="B1368" s="367"/>
      <c r="C1368" s="367"/>
      <c r="D1368" s="367"/>
      <c r="E1368" s="367"/>
      <c r="F1368" s="367"/>
      <c r="H1368" s="369"/>
    </row>
    <row r="1369" spans="1:8">
      <c r="A1369" s="366"/>
      <c r="B1369" s="367"/>
      <c r="C1369" s="367"/>
      <c r="D1369" s="367"/>
      <c r="E1369" s="367"/>
      <c r="F1369" s="367"/>
      <c r="H1369" s="369"/>
    </row>
    <row r="1370" spans="1:8">
      <c r="A1370" s="366"/>
      <c r="B1370" s="367"/>
      <c r="C1370" s="367"/>
      <c r="D1370" s="367"/>
      <c r="E1370" s="367"/>
      <c r="F1370" s="367"/>
      <c r="H1370" s="369"/>
    </row>
    <row r="1371" spans="1:8">
      <c r="A1371" s="366"/>
      <c r="B1371" s="367"/>
      <c r="C1371" s="367"/>
      <c r="D1371" s="367"/>
      <c r="E1371" s="367"/>
      <c r="F1371" s="367"/>
      <c r="H1371" s="369"/>
    </row>
    <row r="1372" spans="1:8">
      <c r="A1372" s="366"/>
      <c r="B1372" s="367"/>
      <c r="C1372" s="367"/>
      <c r="D1372" s="367"/>
      <c r="E1372" s="367"/>
      <c r="F1372" s="367"/>
      <c r="H1372" s="369"/>
    </row>
    <row r="1373" spans="1:8">
      <c r="A1373" s="366"/>
      <c r="B1373" s="367"/>
      <c r="C1373" s="367"/>
      <c r="D1373" s="367"/>
      <c r="E1373" s="367"/>
      <c r="F1373" s="367"/>
      <c r="H1373" s="369"/>
    </row>
    <row r="1374" spans="1:8">
      <c r="A1374" s="366"/>
      <c r="B1374" s="367"/>
      <c r="C1374" s="367"/>
      <c r="D1374" s="367"/>
      <c r="E1374" s="367"/>
      <c r="F1374" s="367"/>
      <c r="H1374" s="369"/>
    </row>
    <row r="1375" spans="1:8">
      <c r="A1375" s="366"/>
      <c r="B1375" s="367"/>
      <c r="C1375" s="367"/>
      <c r="D1375" s="367"/>
      <c r="E1375" s="367"/>
      <c r="F1375" s="367"/>
      <c r="H1375" s="369"/>
    </row>
    <row r="1376" spans="1:8">
      <c r="A1376" s="366"/>
      <c r="B1376" s="367"/>
      <c r="C1376" s="367"/>
      <c r="D1376" s="367"/>
      <c r="E1376" s="367"/>
      <c r="F1376" s="367"/>
      <c r="H1376" s="369"/>
    </row>
    <row r="1377" spans="1:8">
      <c r="A1377" s="366"/>
      <c r="B1377" s="367"/>
      <c r="C1377" s="367"/>
      <c r="D1377" s="367"/>
      <c r="E1377" s="367"/>
      <c r="F1377" s="367"/>
      <c r="H1377" s="369"/>
    </row>
    <row r="1378" spans="1:8">
      <c r="A1378" s="366"/>
      <c r="B1378" s="367"/>
      <c r="C1378" s="367"/>
      <c r="D1378" s="367"/>
      <c r="E1378" s="367"/>
      <c r="F1378" s="367"/>
      <c r="H1378" s="369"/>
    </row>
    <row r="1379" spans="1:8">
      <c r="A1379" s="366"/>
      <c r="B1379" s="367"/>
      <c r="C1379" s="367"/>
      <c r="D1379" s="367"/>
      <c r="E1379" s="367"/>
      <c r="F1379" s="367"/>
      <c r="H1379" s="369"/>
    </row>
    <row r="1380" spans="1:8">
      <c r="A1380" s="366"/>
      <c r="B1380" s="367"/>
      <c r="C1380" s="367"/>
      <c r="D1380" s="367"/>
      <c r="E1380" s="367"/>
      <c r="F1380" s="367"/>
      <c r="H1380" s="369"/>
    </row>
    <row r="1381" spans="1:8">
      <c r="A1381" s="366"/>
      <c r="B1381" s="367"/>
      <c r="C1381" s="367"/>
      <c r="D1381" s="367"/>
      <c r="E1381" s="367"/>
      <c r="F1381" s="367"/>
      <c r="H1381" s="369"/>
    </row>
    <row r="1382" spans="1:8">
      <c r="A1382" s="366"/>
      <c r="B1382" s="367"/>
      <c r="C1382" s="367"/>
      <c r="D1382" s="367"/>
      <c r="E1382" s="367"/>
      <c r="F1382" s="367"/>
      <c r="H1382" s="369"/>
    </row>
    <row r="1383" spans="1:8">
      <c r="A1383" s="366"/>
      <c r="B1383" s="367"/>
      <c r="C1383" s="367"/>
      <c r="D1383" s="367"/>
      <c r="E1383" s="367"/>
      <c r="F1383" s="367"/>
      <c r="H1383" s="369"/>
    </row>
    <row r="1384" spans="1:8">
      <c r="A1384" s="366"/>
      <c r="B1384" s="367"/>
      <c r="C1384" s="367"/>
      <c r="D1384" s="367"/>
      <c r="E1384" s="367"/>
      <c r="F1384" s="367"/>
      <c r="H1384" s="369"/>
    </row>
    <row r="1385" spans="1:8">
      <c r="A1385" s="366"/>
      <c r="B1385" s="367"/>
      <c r="C1385" s="367"/>
      <c r="D1385" s="367"/>
      <c r="E1385" s="367"/>
      <c r="F1385" s="367"/>
      <c r="H1385" s="369"/>
    </row>
    <row r="1386" spans="1:8">
      <c r="A1386" s="366"/>
      <c r="B1386" s="367"/>
      <c r="C1386" s="367"/>
      <c r="D1386" s="367"/>
      <c r="E1386" s="367"/>
      <c r="F1386" s="367"/>
      <c r="H1386" s="369"/>
    </row>
    <row r="1387" spans="1:8">
      <c r="A1387" s="366"/>
      <c r="B1387" s="367"/>
      <c r="C1387" s="367"/>
      <c r="D1387" s="367"/>
      <c r="E1387" s="367"/>
      <c r="F1387" s="367"/>
      <c r="H1387" s="369"/>
    </row>
    <row r="1388" spans="1:8">
      <c r="A1388" s="366"/>
      <c r="B1388" s="367"/>
      <c r="C1388" s="367"/>
      <c r="D1388" s="367"/>
      <c r="E1388" s="367"/>
      <c r="F1388" s="367"/>
      <c r="H1388" s="369"/>
    </row>
    <row r="1389" spans="1:8">
      <c r="A1389" s="366"/>
      <c r="B1389" s="367"/>
      <c r="C1389" s="367"/>
      <c r="D1389" s="367"/>
      <c r="E1389" s="367"/>
      <c r="F1389" s="367"/>
      <c r="H1389" s="369"/>
    </row>
    <row r="1390" spans="1:8">
      <c r="A1390" s="366"/>
      <c r="B1390" s="367"/>
      <c r="C1390" s="367"/>
      <c r="D1390" s="367"/>
      <c r="E1390" s="367"/>
      <c r="F1390" s="367"/>
      <c r="H1390" s="369"/>
    </row>
    <row r="1391" spans="1:8">
      <c r="A1391" s="366"/>
      <c r="B1391" s="367"/>
      <c r="C1391" s="367"/>
      <c r="D1391" s="367"/>
      <c r="E1391" s="367"/>
      <c r="F1391" s="367"/>
      <c r="H1391" s="369"/>
    </row>
    <row r="1392" spans="1:8">
      <c r="A1392" s="366"/>
      <c r="B1392" s="367"/>
      <c r="C1392" s="367"/>
      <c r="D1392" s="367"/>
      <c r="E1392" s="367"/>
      <c r="F1392" s="367"/>
      <c r="H1392" s="369"/>
    </row>
    <row r="1393" spans="1:8">
      <c r="A1393" s="366"/>
      <c r="B1393" s="367"/>
      <c r="C1393" s="367"/>
      <c r="D1393" s="367"/>
      <c r="E1393" s="367"/>
      <c r="F1393" s="367"/>
      <c r="H1393" s="369"/>
    </row>
    <row r="1394" spans="1:8">
      <c r="A1394" s="366"/>
      <c r="B1394" s="367"/>
      <c r="C1394" s="367"/>
      <c r="D1394" s="367"/>
      <c r="E1394" s="367"/>
      <c r="F1394" s="367"/>
      <c r="H1394" s="369"/>
    </row>
    <row r="1395" spans="1:8">
      <c r="A1395" s="366"/>
      <c r="B1395" s="367"/>
      <c r="C1395" s="367"/>
      <c r="D1395" s="367"/>
      <c r="E1395" s="367"/>
      <c r="F1395" s="367"/>
      <c r="H1395" s="369"/>
    </row>
    <row r="1396" spans="1:8">
      <c r="A1396" s="366"/>
      <c r="B1396" s="367"/>
      <c r="C1396" s="367"/>
      <c r="D1396" s="367"/>
      <c r="E1396" s="367"/>
      <c r="F1396" s="367"/>
      <c r="H1396" s="369"/>
    </row>
    <row r="1397" spans="1:8">
      <c r="A1397" s="366"/>
      <c r="B1397" s="367"/>
      <c r="C1397" s="367"/>
      <c r="D1397" s="367"/>
      <c r="E1397" s="367"/>
      <c r="F1397" s="367"/>
      <c r="H1397" s="369"/>
    </row>
    <row r="1398" spans="1:8">
      <c r="A1398" s="366"/>
      <c r="B1398" s="367"/>
      <c r="C1398" s="367"/>
      <c r="D1398" s="367"/>
      <c r="E1398" s="367"/>
      <c r="F1398" s="367"/>
      <c r="H1398" s="369"/>
    </row>
    <row r="1399" spans="1:8">
      <c r="A1399" s="366"/>
      <c r="B1399" s="367"/>
      <c r="C1399" s="367"/>
      <c r="D1399" s="367"/>
      <c r="E1399" s="367"/>
      <c r="F1399" s="367"/>
      <c r="H1399" s="369"/>
    </row>
    <row r="1400" spans="1:8">
      <c r="A1400" s="366"/>
      <c r="B1400" s="367"/>
      <c r="C1400" s="367"/>
      <c r="D1400" s="367"/>
      <c r="E1400" s="367"/>
      <c r="F1400" s="367"/>
      <c r="H1400" s="369"/>
    </row>
    <row r="1401" spans="1:8">
      <c r="A1401" s="366"/>
      <c r="B1401" s="367"/>
      <c r="C1401" s="367"/>
      <c r="D1401" s="367"/>
      <c r="E1401" s="367"/>
      <c r="F1401" s="367"/>
      <c r="H1401" s="369"/>
    </row>
    <row r="1402" spans="1:8">
      <c r="A1402" s="366"/>
      <c r="B1402" s="367"/>
      <c r="C1402" s="367"/>
      <c r="D1402" s="367"/>
      <c r="E1402" s="367"/>
      <c r="F1402" s="367"/>
      <c r="H1402" s="369"/>
    </row>
    <row r="1403" spans="1:8">
      <c r="A1403" s="366"/>
      <c r="B1403" s="367"/>
      <c r="C1403" s="367"/>
      <c r="D1403" s="367"/>
      <c r="E1403" s="367"/>
      <c r="F1403" s="367"/>
      <c r="H1403" s="369"/>
    </row>
    <row r="1404" spans="1:8">
      <c r="A1404" s="366"/>
      <c r="B1404" s="367"/>
      <c r="C1404" s="367"/>
      <c r="D1404" s="367"/>
      <c r="E1404" s="367"/>
      <c r="F1404" s="367"/>
      <c r="H1404" s="369"/>
    </row>
    <row r="1405" spans="1:8">
      <c r="A1405" s="366"/>
      <c r="B1405" s="367"/>
      <c r="C1405" s="367"/>
      <c r="D1405" s="367"/>
      <c r="E1405" s="367"/>
      <c r="F1405" s="367"/>
      <c r="H1405" s="369"/>
    </row>
    <row r="1406" spans="1:8">
      <c r="A1406" s="366"/>
      <c r="B1406" s="367"/>
      <c r="C1406" s="367"/>
      <c r="D1406" s="367"/>
      <c r="E1406" s="367"/>
      <c r="F1406" s="367"/>
      <c r="H1406" s="369"/>
    </row>
    <row r="1407" spans="1:8">
      <c r="A1407" s="366"/>
      <c r="B1407" s="367"/>
      <c r="C1407" s="367"/>
      <c r="D1407" s="367"/>
      <c r="E1407" s="367"/>
      <c r="F1407" s="367"/>
      <c r="H1407" s="369"/>
    </row>
    <row r="1408" spans="1:8">
      <c r="A1408" s="366"/>
      <c r="B1408" s="367"/>
      <c r="C1408" s="367"/>
      <c r="D1408" s="367"/>
      <c r="E1408" s="367"/>
      <c r="F1408" s="367"/>
      <c r="H1408" s="369"/>
    </row>
    <row r="1409" spans="1:8">
      <c r="A1409" s="366"/>
      <c r="B1409" s="367"/>
      <c r="C1409" s="367"/>
      <c r="D1409" s="367"/>
      <c r="E1409" s="367"/>
      <c r="F1409" s="367"/>
      <c r="H1409" s="369"/>
    </row>
    <row r="1410" spans="1:8">
      <c r="A1410" s="366"/>
      <c r="B1410" s="367"/>
      <c r="C1410" s="367"/>
      <c r="D1410" s="367"/>
      <c r="E1410" s="367"/>
      <c r="F1410" s="367"/>
      <c r="H1410" s="369"/>
    </row>
    <row r="1411" spans="1:8">
      <c r="A1411" s="366"/>
      <c r="B1411" s="367"/>
      <c r="C1411" s="367"/>
      <c r="D1411" s="367"/>
      <c r="E1411" s="367"/>
      <c r="F1411" s="367"/>
      <c r="H1411" s="369"/>
    </row>
    <row r="1412" spans="1:8">
      <c r="A1412" s="366"/>
      <c r="B1412" s="367"/>
      <c r="C1412" s="367"/>
      <c r="D1412" s="367"/>
      <c r="E1412" s="367"/>
      <c r="F1412" s="367"/>
      <c r="H1412" s="369"/>
    </row>
    <row r="1413" spans="1:8">
      <c r="A1413" s="366"/>
      <c r="B1413" s="367"/>
      <c r="C1413" s="367"/>
      <c r="D1413" s="367"/>
      <c r="E1413" s="367"/>
      <c r="F1413" s="367"/>
      <c r="H1413" s="369"/>
    </row>
    <row r="1414" spans="1:8">
      <c r="A1414" s="366"/>
      <c r="B1414" s="367"/>
      <c r="C1414" s="367"/>
      <c r="D1414" s="367"/>
      <c r="E1414" s="367"/>
      <c r="F1414" s="367"/>
      <c r="H1414" s="369"/>
    </row>
    <row r="1415" spans="1:8">
      <c r="A1415" s="366"/>
      <c r="B1415" s="367"/>
      <c r="C1415" s="367"/>
      <c r="D1415" s="367"/>
      <c r="E1415" s="367"/>
      <c r="F1415" s="367"/>
      <c r="H1415" s="369"/>
    </row>
    <row r="1416" spans="1:8">
      <c r="A1416" s="366"/>
      <c r="B1416" s="367"/>
      <c r="C1416" s="367"/>
      <c r="D1416" s="367"/>
      <c r="E1416" s="367"/>
      <c r="F1416" s="367"/>
      <c r="H1416" s="369"/>
    </row>
    <row r="1417" spans="1:8">
      <c r="A1417" s="366"/>
      <c r="B1417" s="367"/>
      <c r="C1417" s="367"/>
      <c r="D1417" s="367"/>
      <c r="E1417" s="367"/>
      <c r="F1417" s="367"/>
      <c r="H1417" s="369"/>
    </row>
    <row r="1418" spans="1:8">
      <c r="A1418" s="366"/>
      <c r="B1418" s="367"/>
      <c r="C1418" s="367"/>
      <c r="D1418" s="367"/>
      <c r="E1418" s="367"/>
      <c r="F1418" s="367"/>
      <c r="H1418" s="369"/>
    </row>
    <row r="1419" spans="1:8">
      <c r="A1419" s="366"/>
      <c r="B1419" s="367"/>
      <c r="C1419" s="367"/>
      <c r="D1419" s="367"/>
      <c r="E1419" s="367"/>
      <c r="F1419" s="367"/>
      <c r="H1419" s="369"/>
    </row>
    <row r="1420" spans="1:8">
      <c r="A1420" s="366"/>
      <c r="B1420" s="367"/>
      <c r="C1420" s="367"/>
      <c r="D1420" s="367"/>
      <c r="E1420" s="367"/>
      <c r="F1420" s="367"/>
      <c r="H1420" s="369"/>
    </row>
    <row r="1421" spans="1:8">
      <c r="A1421" s="366"/>
      <c r="B1421" s="367"/>
      <c r="C1421" s="367"/>
      <c r="D1421" s="367"/>
      <c r="E1421" s="367"/>
      <c r="F1421" s="367"/>
      <c r="H1421" s="369"/>
    </row>
    <row r="1422" spans="1:8">
      <c r="A1422" s="366"/>
      <c r="B1422" s="367"/>
      <c r="C1422" s="367"/>
      <c r="D1422" s="367"/>
      <c r="E1422" s="367"/>
      <c r="F1422" s="367"/>
      <c r="H1422" s="369"/>
    </row>
    <row r="1423" spans="1:8">
      <c r="A1423" s="366"/>
      <c r="B1423" s="367"/>
      <c r="C1423" s="367"/>
      <c r="D1423" s="367"/>
      <c r="E1423" s="367"/>
      <c r="F1423" s="367"/>
      <c r="H1423" s="369"/>
    </row>
    <row r="1424" spans="1:8">
      <c r="A1424" s="366"/>
      <c r="B1424" s="367"/>
      <c r="C1424" s="367"/>
      <c r="D1424" s="367"/>
      <c r="E1424" s="367"/>
      <c r="F1424" s="367"/>
      <c r="H1424" s="369"/>
    </row>
    <row r="1425" spans="1:8">
      <c r="A1425" s="366"/>
      <c r="B1425" s="367"/>
      <c r="C1425" s="367"/>
      <c r="D1425" s="367"/>
      <c r="E1425" s="367"/>
      <c r="F1425" s="367"/>
      <c r="H1425" s="369"/>
    </row>
    <row r="1426" spans="1:8">
      <c r="A1426" s="366"/>
      <c r="B1426" s="367"/>
      <c r="C1426" s="367"/>
      <c r="D1426" s="367"/>
      <c r="E1426" s="367"/>
      <c r="F1426" s="367"/>
      <c r="H1426" s="369"/>
    </row>
    <row r="1427" spans="1:8">
      <c r="A1427" s="366"/>
      <c r="B1427" s="367"/>
      <c r="C1427" s="367"/>
      <c r="D1427" s="367"/>
      <c r="E1427" s="367"/>
      <c r="F1427" s="367"/>
      <c r="H1427" s="369"/>
    </row>
    <row r="1428" spans="1:8">
      <c r="A1428" s="366"/>
      <c r="B1428" s="367"/>
      <c r="C1428" s="367"/>
      <c r="D1428" s="367"/>
      <c r="E1428" s="367"/>
      <c r="F1428" s="367"/>
      <c r="H1428" s="369"/>
    </row>
    <row r="1429" spans="1:8">
      <c r="A1429" s="366"/>
      <c r="B1429" s="367"/>
      <c r="C1429" s="367"/>
      <c r="D1429" s="367"/>
      <c r="E1429" s="367"/>
      <c r="F1429" s="367"/>
      <c r="H1429" s="369"/>
    </row>
    <row r="1430" spans="1:8">
      <c r="A1430" s="366"/>
      <c r="B1430" s="367"/>
      <c r="C1430" s="367"/>
      <c r="D1430" s="367"/>
      <c r="E1430" s="367"/>
      <c r="F1430" s="367"/>
      <c r="H1430" s="369"/>
    </row>
    <row r="1431" spans="1:8">
      <c r="A1431" s="366"/>
      <c r="B1431" s="367"/>
      <c r="C1431" s="367"/>
      <c r="D1431" s="367"/>
      <c r="E1431" s="367"/>
      <c r="F1431" s="367"/>
      <c r="H1431" s="369"/>
    </row>
    <row r="1432" spans="1:8">
      <c r="A1432" s="366"/>
      <c r="B1432" s="367"/>
      <c r="C1432" s="367"/>
      <c r="D1432" s="367"/>
      <c r="E1432" s="367"/>
      <c r="F1432" s="367"/>
      <c r="H1432" s="369"/>
    </row>
    <row r="1433" spans="1:8">
      <c r="A1433" s="366"/>
      <c r="B1433" s="367"/>
      <c r="C1433" s="367"/>
      <c r="D1433" s="367"/>
      <c r="E1433" s="367"/>
      <c r="F1433" s="367"/>
      <c r="H1433" s="369"/>
    </row>
    <row r="1434" spans="1:8">
      <c r="A1434" s="366"/>
      <c r="B1434" s="367"/>
      <c r="C1434" s="367"/>
      <c r="D1434" s="367"/>
      <c r="E1434" s="367"/>
      <c r="F1434" s="367"/>
      <c r="H1434" s="369"/>
    </row>
    <row r="1435" spans="1:8">
      <c r="A1435" s="366"/>
      <c r="B1435" s="367"/>
      <c r="C1435" s="367"/>
      <c r="D1435" s="367"/>
      <c r="E1435" s="367"/>
      <c r="F1435" s="367"/>
      <c r="H1435" s="369"/>
    </row>
    <row r="1436" spans="1:8">
      <c r="A1436" s="366"/>
      <c r="B1436" s="367"/>
      <c r="C1436" s="367"/>
      <c r="D1436" s="367"/>
      <c r="E1436" s="367"/>
      <c r="F1436" s="367"/>
      <c r="H1436" s="369"/>
    </row>
    <row r="1437" spans="1:8">
      <c r="A1437" s="366"/>
      <c r="B1437" s="367"/>
      <c r="C1437" s="367"/>
      <c r="D1437" s="367"/>
      <c r="E1437" s="367"/>
      <c r="F1437" s="367"/>
      <c r="H1437" s="369"/>
    </row>
    <row r="1438" spans="1:8">
      <c r="A1438" s="366"/>
      <c r="B1438" s="367"/>
      <c r="C1438" s="367"/>
      <c r="D1438" s="367"/>
      <c r="E1438" s="367"/>
      <c r="F1438" s="367"/>
      <c r="H1438" s="369"/>
    </row>
    <row r="1439" spans="1:8">
      <c r="A1439" s="366"/>
      <c r="B1439" s="367"/>
      <c r="C1439" s="367"/>
      <c r="D1439" s="367"/>
      <c r="E1439" s="367"/>
      <c r="F1439" s="367"/>
      <c r="H1439" s="369"/>
    </row>
    <row r="1440" spans="1:8">
      <c r="A1440" s="366"/>
      <c r="B1440" s="367"/>
      <c r="C1440" s="367"/>
      <c r="D1440" s="367"/>
      <c r="E1440" s="367"/>
      <c r="F1440" s="367"/>
      <c r="H1440" s="369"/>
    </row>
    <row r="1441" spans="1:8">
      <c r="A1441" s="366"/>
      <c r="B1441" s="367"/>
      <c r="C1441" s="367"/>
      <c r="D1441" s="367"/>
      <c r="E1441" s="367"/>
      <c r="F1441" s="367"/>
      <c r="H1441" s="369"/>
    </row>
    <row r="1442" spans="1:8">
      <c r="A1442" s="366"/>
      <c r="B1442" s="367"/>
      <c r="C1442" s="367"/>
      <c r="D1442" s="367"/>
      <c r="E1442" s="367"/>
      <c r="F1442" s="367"/>
      <c r="H1442" s="369"/>
    </row>
    <row r="1443" spans="1:8">
      <c r="A1443" s="366"/>
      <c r="B1443" s="367"/>
      <c r="C1443" s="367"/>
      <c r="D1443" s="367"/>
      <c r="E1443" s="367"/>
      <c r="F1443" s="367"/>
      <c r="H1443" s="369"/>
    </row>
    <row r="1444" spans="1:8">
      <c r="A1444" s="366"/>
      <c r="B1444" s="367"/>
      <c r="C1444" s="367"/>
      <c r="D1444" s="367"/>
      <c r="E1444" s="367"/>
      <c r="F1444" s="367"/>
      <c r="H1444" s="369"/>
    </row>
    <row r="1445" spans="1:8">
      <c r="A1445" s="366"/>
      <c r="B1445" s="367"/>
      <c r="C1445" s="367"/>
      <c r="D1445" s="367"/>
      <c r="E1445" s="367"/>
      <c r="F1445" s="367"/>
      <c r="H1445" s="369"/>
    </row>
    <row r="1446" spans="1:8">
      <c r="A1446" s="366"/>
      <c r="B1446" s="367"/>
      <c r="C1446" s="367"/>
      <c r="D1446" s="367"/>
      <c r="E1446" s="367"/>
      <c r="F1446" s="367"/>
      <c r="H1446" s="369"/>
    </row>
    <row r="1447" spans="1:8">
      <c r="A1447" s="366"/>
      <c r="B1447" s="367"/>
      <c r="C1447" s="367"/>
      <c r="D1447" s="367"/>
      <c r="E1447" s="367"/>
      <c r="F1447" s="367"/>
      <c r="H1447" s="369"/>
    </row>
    <row r="1448" spans="1:8">
      <c r="A1448" s="366"/>
      <c r="B1448" s="367"/>
      <c r="C1448" s="367"/>
      <c r="D1448" s="367"/>
      <c r="E1448" s="367"/>
      <c r="F1448" s="367"/>
      <c r="H1448" s="369"/>
    </row>
    <row r="1449" spans="1:8">
      <c r="A1449" s="366"/>
      <c r="B1449" s="367"/>
      <c r="C1449" s="367"/>
      <c r="D1449" s="367"/>
      <c r="E1449" s="367"/>
      <c r="F1449" s="367"/>
      <c r="H1449" s="369"/>
    </row>
    <row r="1450" spans="1:8">
      <c r="A1450" s="366"/>
      <c r="B1450" s="367"/>
      <c r="C1450" s="367"/>
      <c r="D1450" s="367"/>
      <c r="E1450" s="367"/>
      <c r="F1450" s="367"/>
      <c r="H1450" s="369"/>
    </row>
    <row r="1451" spans="1:8">
      <c r="A1451" s="366"/>
      <c r="B1451" s="367"/>
      <c r="C1451" s="367"/>
      <c r="D1451" s="367"/>
      <c r="E1451" s="367"/>
      <c r="F1451" s="367"/>
      <c r="H1451" s="369"/>
    </row>
    <row r="1452" spans="1:8">
      <c r="A1452" s="366"/>
      <c r="B1452" s="367"/>
      <c r="C1452" s="367"/>
      <c r="D1452" s="367"/>
      <c r="E1452" s="367"/>
      <c r="F1452" s="367"/>
      <c r="H1452" s="369"/>
    </row>
    <row r="1453" spans="1:8">
      <c r="A1453" s="366"/>
      <c r="B1453" s="367"/>
      <c r="C1453" s="367"/>
      <c r="D1453" s="367"/>
      <c r="E1453" s="367"/>
      <c r="F1453" s="367"/>
      <c r="H1453" s="369"/>
    </row>
    <row r="1454" spans="1:8">
      <c r="A1454" s="366"/>
      <c r="B1454" s="367"/>
      <c r="C1454" s="367"/>
      <c r="D1454" s="367"/>
      <c r="E1454" s="367"/>
      <c r="F1454" s="367"/>
      <c r="H1454" s="369"/>
    </row>
    <row r="1455" spans="1:8">
      <c r="A1455" s="366"/>
      <c r="B1455" s="367"/>
      <c r="C1455" s="367"/>
      <c r="D1455" s="367"/>
      <c r="E1455" s="367"/>
      <c r="F1455" s="367"/>
      <c r="H1455" s="369"/>
    </row>
    <row r="1456" spans="1:8">
      <c r="A1456" s="366"/>
      <c r="B1456" s="367"/>
      <c r="C1456" s="367"/>
      <c r="D1456" s="367"/>
      <c r="E1456" s="367"/>
      <c r="F1456" s="367"/>
      <c r="H1456" s="369"/>
    </row>
    <row r="1457" spans="1:8">
      <c r="A1457" s="366"/>
      <c r="B1457" s="367"/>
      <c r="C1457" s="367"/>
      <c r="D1457" s="367"/>
      <c r="E1457" s="367"/>
      <c r="F1457" s="367"/>
      <c r="H1457" s="369"/>
    </row>
    <row r="1458" spans="1:8">
      <c r="A1458" s="366"/>
      <c r="B1458" s="367"/>
      <c r="C1458" s="367"/>
      <c r="D1458" s="367"/>
      <c r="E1458" s="367"/>
      <c r="F1458" s="367"/>
      <c r="H1458" s="369"/>
    </row>
    <row r="1459" spans="1:8">
      <c r="A1459" s="366"/>
      <c r="B1459" s="367"/>
      <c r="C1459" s="367"/>
      <c r="D1459" s="367"/>
      <c r="E1459" s="367"/>
      <c r="F1459" s="367"/>
      <c r="H1459" s="369"/>
    </row>
    <row r="1460" spans="1:8">
      <c r="A1460" s="366"/>
      <c r="B1460" s="367"/>
      <c r="C1460" s="367"/>
      <c r="D1460" s="367"/>
      <c r="E1460" s="367"/>
      <c r="F1460" s="367"/>
      <c r="H1460" s="369"/>
    </row>
    <row r="1461" spans="1:8">
      <c r="A1461" s="366"/>
      <c r="B1461" s="367"/>
      <c r="C1461" s="367"/>
      <c r="D1461" s="367"/>
      <c r="E1461" s="367"/>
      <c r="F1461" s="367"/>
      <c r="H1461" s="369"/>
    </row>
    <row r="1462" spans="1:8">
      <c r="A1462" s="366"/>
      <c r="B1462" s="367"/>
      <c r="C1462" s="367"/>
      <c r="D1462" s="367"/>
      <c r="E1462" s="367"/>
      <c r="F1462" s="367"/>
      <c r="H1462" s="369"/>
    </row>
    <row r="1463" spans="1:8">
      <c r="A1463" s="366"/>
      <c r="B1463" s="367"/>
      <c r="C1463" s="367"/>
      <c r="D1463" s="367"/>
      <c r="E1463" s="367"/>
      <c r="F1463" s="367"/>
      <c r="H1463" s="369"/>
    </row>
    <row r="1464" spans="1:8">
      <c r="A1464" s="366"/>
      <c r="B1464" s="367"/>
      <c r="C1464" s="367"/>
      <c r="D1464" s="367"/>
      <c r="E1464" s="367"/>
      <c r="F1464" s="367"/>
      <c r="H1464" s="369"/>
    </row>
    <row r="1465" spans="1:8">
      <c r="A1465" s="366"/>
      <c r="B1465" s="367"/>
      <c r="C1465" s="367"/>
      <c r="D1465" s="367"/>
      <c r="E1465" s="367"/>
      <c r="F1465" s="367"/>
      <c r="H1465" s="369"/>
    </row>
    <row r="1466" spans="1:8">
      <c r="A1466" s="366"/>
      <c r="B1466" s="367"/>
      <c r="C1466" s="367"/>
      <c r="D1466" s="367"/>
      <c r="E1466" s="367"/>
      <c r="F1466" s="367"/>
      <c r="H1466" s="369"/>
    </row>
    <row r="1467" spans="1:8">
      <c r="A1467" s="366"/>
      <c r="B1467" s="367"/>
      <c r="C1467" s="367"/>
      <c r="D1467" s="367"/>
      <c r="E1467" s="367"/>
      <c r="F1467" s="367"/>
      <c r="H1467" s="369"/>
    </row>
    <row r="1468" spans="1:8">
      <c r="A1468" s="366"/>
      <c r="B1468" s="367"/>
      <c r="C1468" s="367"/>
      <c r="D1468" s="367"/>
      <c r="E1468" s="367"/>
      <c r="F1468" s="367"/>
      <c r="H1468" s="369"/>
    </row>
    <row r="1469" spans="1:8">
      <c r="A1469" s="366"/>
      <c r="B1469" s="367"/>
      <c r="C1469" s="367"/>
      <c r="D1469" s="367"/>
      <c r="E1469" s="367"/>
      <c r="F1469" s="367"/>
      <c r="H1469" s="369"/>
    </row>
    <row r="1470" spans="1:8">
      <c r="A1470" s="366"/>
      <c r="B1470" s="367"/>
      <c r="C1470" s="367"/>
      <c r="D1470" s="367"/>
      <c r="E1470" s="367"/>
      <c r="F1470" s="367"/>
      <c r="H1470" s="369"/>
    </row>
    <row r="1471" spans="1:8">
      <c r="A1471" s="366"/>
      <c r="B1471" s="367"/>
      <c r="C1471" s="367"/>
      <c r="D1471" s="367"/>
      <c r="E1471" s="367"/>
      <c r="F1471" s="367"/>
      <c r="H1471" s="369"/>
    </row>
    <row r="1472" spans="1:8">
      <c r="A1472" s="366"/>
      <c r="B1472" s="367"/>
      <c r="C1472" s="367"/>
      <c r="D1472" s="367"/>
      <c r="E1472" s="367"/>
      <c r="F1472" s="367"/>
      <c r="H1472" s="369"/>
    </row>
    <row r="1473" spans="1:8">
      <c r="A1473" s="366"/>
      <c r="B1473" s="367"/>
      <c r="C1473" s="367"/>
      <c r="D1473" s="367"/>
      <c r="E1473" s="367"/>
      <c r="F1473" s="367"/>
      <c r="H1473" s="369"/>
    </row>
    <row r="1474" spans="1:8">
      <c r="A1474" s="366"/>
      <c r="B1474" s="367"/>
      <c r="C1474" s="367"/>
      <c r="D1474" s="367"/>
      <c r="E1474" s="367"/>
      <c r="F1474" s="367"/>
      <c r="H1474" s="369"/>
    </row>
    <row r="1475" spans="1:8">
      <c r="A1475" s="366"/>
      <c r="B1475" s="367"/>
      <c r="C1475" s="367"/>
      <c r="D1475" s="367"/>
      <c r="E1475" s="367"/>
      <c r="F1475" s="367"/>
      <c r="H1475" s="369"/>
    </row>
    <row r="1476" spans="1:8">
      <c r="A1476" s="366"/>
      <c r="B1476" s="367"/>
      <c r="C1476" s="367"/>
      <c r="D1476" s="367"/>
      <c r="E1476" s="367"/>
      <c r="F1476" s="367"/>
      <c r="H1476" s="369"/>
    </row>
    <row r="1477" spans="1:8">
      <c r="A1477" s="366"/>
      <c r="B1477" s="367"/>
      <c r="C1477" s="367"/>
      <c r="D1477" s="367"/>
      <c r="E1477" s="367"/>
      <c r="F1477" s="367"/>
      <c r="H1477" s="369"/>
    </row>
    <row r="1478" spans="1:8">
      <c r="A1478" s="366"/>
      <c r="B1478" s="367"/>
      <c r="C1478" s="367"/>
      <c r="D1478" s="367"/>
      <c r="E1478" s="367"/>
      <c r="F1478" s="367"/>
      <c r="H1478" s="369"/>
    </row>
    <row r="1479" spans="1:8">
      <c r="A1479" s="366"/>
      <c r="B1479" s="367"/>
      <c r="C1479" s="367"/>
      <c r="D1479" s="367"/>
      <c r="E1479" s="367"/>
      <c r="F1479" s="367"/>
      <c r="H1479" s="369"/>
    </row>
    <row r="1480" spans="1:8">
      <c r="A1480" s="366"/>
      <c r="B1480" s="367"/>
      <c r="C1480" s="367"/>
      <c r="D1480" s="367"/>
      <c r="E1480" s="367"/>
      <c r="F1480" s="367"/>
      <c r="H1480" s="369"/>
    </row>
    <row r="1481" spans="1:8">
      <c r="A1481" s="366"/>
      <c r="B1481" s="367"/>
      <c r="C1481" s="367"/>
      <c r="D1481" s="367"/>
      <c r="E1481" s="367"/>
      <c r="F1481" s="367"/>
      <c r="H1481" s="369"/>
    </row>
    <row r="1482" spans="1:8">
      <c r="A1482" s="366"/>
      <c r="B1482" s="367"/>
      <c r="C1482" s="367"/>
      <c r="D1482" s="367"/>
      <c r="E1482" s="367"/>
      <c r="F1482" s="367"/>
      <c r="H1482" s="369"/>
    </row>
    <row r="1483" spans="1:8">
      <c r="A1483" s="366"/>
      <c r="B1483" s="367"/>
      <c r="C1483" s="367"/>
      <c r="D1483" s="367"/>
      <c r="E1483" s="367"/>
      <c r="F1483" s="367"/>
      <c r="H1483" s="369"/>
    </row>
    <row r="1484" spans="1:8">
      <c r="A1484" s="366"/>
      <c r="B1484" s="367"/>
      <c r="C1484" s="367"/>
      <c r="D1484" s="367"/>
      <c r="E1484" s="367"/>
      <c r="F1484" s="367"/>
      <c r="H1484" s="369"/>
    </row>
    <row r="1485" spans="1:8">
      <c r="A1485" s="366"/>
      <c r="B1485" s="367"/>
      <c r="C1485" s="367"/>
      <c r="D1485" s="367"/>
      <c r="E1485" s="367"/>
      <c r="F1485" s="367"/>
      <c r="H1485" s="369"/>
    </row>
    <row r="1486" spans="1:8">
      <c r="A1486" s="366"/>
      <c r="B1486" s="367"/>
      <c r="C1486" s="367"/>
      <c r="D1486" s="367"/>
      <c r="E1486" s="367"/>
      <c r="F1486" s="367"/>
      <c r="H1486" s="369"/>
    </row>
    <row r="1487" spans="1:8">
      <c r="A1487" s="366"/>
      <c r="B1487" s="367"/>
      <c r="C1487" s="367"/>
      <c r="D1487" s="367"/>
      <c r="E1487" s="367"/>
      <c r="F1487" s="367"/>
      <c r="H1487" s="369"/>
    </row>
    <row r="1488" spans="1:8">
      <c r="A1488" s="366"/>
      <c r="B1488" s="367"/>
      <c r="C1488" s="367"/>
      <c r="D1488" s="367"/>
      <c r="E1488" s="367"/>
      <c r="F1488" s="367"/>
      <c r="H1488" s="369"/>
    </row>
    <row r="1489" spans="1:8">
      <c r="A1489" s="366"/>
      <c r="B1489" s="367"/>
      <c r="C1489" s="367"/>
      <c r="D1489" s="367"/>
      <c r="E1489" s="367"/>
      <c r="F1489" s="367"/>
      <c r="H1489" s="369"/>
    </row>
    <row r="1490" spans="1:8">
      <c r="A1490" s="366"/>
      <c r="B1490" s="367"/>
      <c r="C1490" s="367"/>
      <c r="D1490" s="367"/>
      <c r="E1490" s="367"/>
      <c r="F1490" s="367"/>
      <c r="H1490" s="369"/>
    </row>
    <row r="1491" spans="1:8">
      <c r="A1491" s="366"/>
      <c r="B1491" s="367"/>
      <c r="C1491" s="367"/>
      <c r="D1491" s="367"/>
      <c r="E1491" s="367"/>
      <c r="F1491" s="367"/>
      <c r="H1491" s="369"/>
    </row>
    <row r="1492" spans="1:8">
      <c r="A1492" s="366"/>
      <c r="B1492" s="367"/>
      <c r="C1492" s="367"/>
      <c r="D1492" s="367"/>
      <c r="E1492" s="367"/>
      <c r="F1492" s="367"/>
      <c r="H1492" s="369"/>
    </row>
    <row r="1493" spans="1:8">
      <c r="A1493" s="366"/>
      <c r="B1493" s="367"/>
      <c r="C1493" s="367"/>
      <c r="D1493" s="367"/>
      <c r="E1493" s="367"/>
      <c r="F1493" s="367"/>
      <c r="H1493" s="369"/>
    </row>
    <row r="1494" spans="1:8">
      <c r="A1494" s="366"/>
      <c r="B1494" s="367"/>
      <c r="C1494" s="367"/>
      <c r="D1494" s="367"/>
      <c r="E1494" s="367"/>
      <c r="F1494" s="367"/>
      <c r="H1494" s="369"/>
    </row>
    <row r="1495" spans="1:8">
      <c r="A1495" s="366"/>
      <c r="B1495" s="367"/>
      <c r="C1495" s="367"/>
      <c r="D1495" s="367"/>
      <c r="E1495" s="367"/>
      <c r="F1495" s="367"/>
      <c r="H1495" s="369"/>
    </row>
    <row r="1496" spans="1:8">
      <c r="A1496" s="366"/>
      <c r="B1496" s="367"/>
      <c r="C1496" s="367"/>
      <c r="D1496" s="367"/>
      <c r="E1496" s="367"/>
      <c r="F1496" s="367"/>
      <c r="H1496" s="369"/>
    </row>
    <row r="1497" spans="1:8">
      <c r="A1497" s="366"/>
      <c r="B1497" s="367"/>
      <c r="C1497" s="367"/>
      <c r="D1497" s="367"/>
      <c r="E1497" s="367"/>
      <c r="F1497" s="367"/>
      <c r="H1497" s="369"/>
    </row>
    <row r="1498" spans="1:8">
      <c r="A1498" s="366"/>
      <c r="B1498" s="367"/>
      <c r="C1498" s="367"/>
      <c r="D1498" s="367"/>
      <c r="E1498" s="367"/>
      <c r="F1498" s="367"/>
      <c r="H1498" s="369"/>
    </row>
    <row r="1499" spans="1:8">
      <c r="A1499" s="366"/>
      <c r="B1499" s="367"/>
      <c r="C1499" s="367"/>
      <c r="D1499" s="367"/>
      <c r="E1499" s="367"/>
      <c r="F1499" s="367"/>
      <c r="H1499" s="369"/>
    </row>
    <row r="1500" spans="1:8">
      <c r="A1500" s="366"/>
      <c r="B1500" s="367"/>
      <c r="C1500" s="367"/>
      <c r="D1500" s="367"/>
      <c r="E1500" s="367"/>
      <c r="F1500" s="367"/>
      <c r="H1500" s="369"/>
    </row>
    <row r="1501" spans="1:8">
      <c r="A1501" s="366"/>
      <c r="B1501" s="367"/>
      <c r="C1501" s="367"/>
      <c r="D1501" s="367"/>
      <c r="E1501" s="367"/>
      <c r="F1501" s="367"/>
      <c r="H1501" s="369"/>
    </row>
    <row r="1502" spans="1:8">
      <c r="A1502" s="366"/>
      <c r="B1502" s="367"/>
      <c r="C1502" s="367"/>
      <c r="D1502" s="367"/>
      <c r="E1502" s="367"/>
      <c r="F1502" s="367"/>
      <c r="H1502" s="369"/>
    </row>
    <row r="1503" spans="1:8">
      <c r="A1503" s="366"/>
      <c r="B1503" s="367"/>
      <c r="C1503" s="367"/>
      <c r="D1503" s="367"/>
      <c r="E1503" s="367"/>
      <c r="F1503" s="367"/>
      <c r="H1503" s="369"/>
    </row>
    <row r="1504" spans="1:8">
      <c r="A1504" s="366"/>
      <c r="B1504" s="367"/>
      <c r="C1504" s="367"/>
      <c r="D1504" s="367"/>
      <c r="E1504" s="367"/>
      <c r="F1504" s="367"/>
      <c r="H1504" s="369"/>
    </row>
    <row r="1505" spans="1:8">
      <c r="A1505" s="366"/>
      <c r="B1505" s="367"/>
      <c r="C1505" s="367"/>
      <c r="D1505" s="367"/>
      <c r="E1505" s="367"/>
      <c r="F1505" s="367"/>
      <c r="H1505" s="369"/>
    </row>
    <row r="1506" spans="1:8">
      <c r="A1506" s="366"/>
      <c r="B1506" s="367"/>
      <c r="C1506" s="367"/>
      <c r="D1506" s="367"/>
      <c r="E1506" s="367"/>
      <c r="F1506" s="367"/>
      <c r="H1506" s="369"/>
    </row>
    <row r="1507" spans="1:8">
      <c r="A1507" s="366"/>
      <c r="B1507" s="367"/>
      <c r="C1507" s="367"/>
      <c r="D1507" s="367"/>
      <c r="E1507" s="367"/>
      <c r="F1507" s="367"/>
      <c r="H1507" s="369"/>
    </row>
    <row r="1508" spans="1:8">
      <c r="A1508" s="366"/>
      <c r="B1508" s="367"/>
      <c r="C1508" s="367"/>
      <c r="D1508" s="367"/>
      <c r="E1508" s="367"/>
      <c r="F1508" s="367"/>
      <c r="H1508" s="369"/>
    </row>
    <row r="1509" spans="1:8">
      <c r="A1509" s="366"/>
      <c r="B1509" s="367"/>
      <c r="C1509" s="367"/>
      <c r="D1509" s="367"/>
      <c r="E1509" s="367"/>
      <c r="F1509" s="367"/>
      <c r="H1509" s="369"/>
    </row>
    <row r="1510" spans="1:8">
      <c r="A1510" s="366"/>
      <c r="B1510" s="367"/>
      <c r="C1510" s="367"/>
      <c r="D1510" s="367"/>
      <c r="E1510" s="367"/>
      <c r="F1510" s="367"/>
      <c r="H1510" s="369"/>
    </row>
    <row r="1511" spans="1:8">
      <c r="A1511" s="366"/>
      <c r="B1511" s="367"/>
      <c r="C1511" s="367"/>
      <c r="D1511" s="367"/>
      <c r="E1511" s="367"/>
      <c r="F1511" s="367"/>
      <c r="H1511" s="369"/>
    </row>
    <row r="1512" spans="1:8">
      <c r="A1512" s="366"/>
      <c r="B1512" s="367"/>
      <c r="C1512" s="367"/>
      <c r="D1512" s="367"/>
      <c r="E1512" s="367"/>
      <c r="F1512" s="367"/>
      <c r="H1512" s="369"/>
    </row>
    <row r="1513" spans="1:8">
      <c r="A1513" s="366"/>
      <c r="B1513" s="367"/>
      <c r="C1513" s="367"/>
      <c r="D1513" s="367"/>
      <c r="E1513" s="367"/>
      <c r="F1513" s="367"/>
      <c r="H1513" s="369"/>
    </row>
    <row r="1514" spans="1:8">
      <c r="A1514" s="366"/>
      <c r="B1514" s="367"/>
      <c r="C1514" s="367"/>
      <c r="D1514" s="367"/>
      <c r="E1514" s="367"/>
      <c r="F1514" s="367"/>
      <c r="H1514" s="369"/>
    </row>
    <row r="1515" spans="1:8">
      <c r="A1515" s="366"/>
      <c r="B1515" s="367"/>
      <c r="C1515" s="367"/>
      <c r="D1515" s="367"/>
      <c r="E1515" s="367"/>
      <c r="F1515" s="367"/>
      <c r="H1515" s="369"/>
    </row>
    <row r="1516" spans="1:8">
      <c r="A1516" s="366"/>
      <c r="B1516" s="367"/>
      <c r="C1516" s="367"/>
      <c r="D1516" s="367"/>
      <c r="E1516" s="367"/>
      <c r="F1516" s="367"/>
      <c r="H1516" s="369"/>
    </row>
    <row r="1517" spans="1:8">
      <c r="A1517" s="366"/>
      <c r="B1517" s="367"/>
      <c r="C1517" s="367"/>
      <c r="D1517" s="367"/>
      <c r="E1517" s="367"/>
      <c r="F1517" s="367"/>
      <c r="H1517" s="369"/>
    </row>
    <row r="1518" spans="1:8">
      <c r="A1518" s="366"/>
      <c r="B1518" s="367"/>
      <c r="C1518" s="367"/>
      <c r="D1518" s="367"/>
      <c r="E1518" s="367"/>
      <c r="F1518" s="367"/>
      <c r="H1518" s="369"/>
    </row>
    <row r="1519" spans="1:8">
      <c r="A1519" s="366"/>
      <c r="B1519" s="367"/>
      <c r="C1519" s="367"/>
      <c r="D1519" s="367"/>
      <c r="E1519" s="367"/>
      <c r="F1519" s="367"/>
      <c r="H1519" s="369"/>
    </row>
    <row r="1520" spans="1:8">
      <c r="A1520" s="366"/>
      <c r="B1520" s="367"/>
      <c r="C1520" s="367"/>
      <c r="D1520" s="367"/>
      <c r="E1520" s="367"/>
      <c r="F1520" s="367"/>
      <c r="H1520" s="369"/>
    </row>
    <row r="1521" spans="1:8">
      <c r="A1521" s="366"/>
      <c r="B1521" s="367"/>
      <c r="C1521" s="367"/>
      <c r="D1521" s="367"/>
      <c r="E1521" s="367"/>
      <c r="F1521" s="367"/>
      <c r="H1521" s="369"/>
    </row>
    <row r="1522" spans="1:8">
      <c r="A1522" s="366"/>
      <c r="B1522" s="367"/>
      <c r="C1522" s="367"/>
      <c r="D1522" s="367"/>
      <c r="E1522" s="367"/>
      <c r="F1522" s="367"/>
      <c r="H1522" s="369"/>
    </row>
    <row r="1523" spans="1:8">
      <c r="A1523" s="366"/>
      <c r="B1523" s="367"/>
      <c r="C1523" s="367"/>
      <c r="D1523" s="367"/>
      <c r="E1523" s="367"/>
      <c r="F1523" s="367"/>
      <c r="H1523" s="369"/>
    </row>
    <row r="1524" spans="1:8">
      <c r="A1524" s="366"/>
      <c r="B1524" s="367"/>
      <c r="C1524" s="367"/>
      <c r="D1524" s="367"/>
      <c r="E1524" s="367"/>
      <c r="F1524" s="367"/>
      <c r="H1524" s="369"/>
    </row>
    <row r="1525" spans="1:8">
      <c r="A1525" s="366"/>
      <c r="B1525" s="367"/>
      <c r="C1525" s="367"/>
      <c r="D1525" s="367"/>
      <c r="E1525" s="367"/>
      <c r="F1525" s="367"/>
      <c r="H1525" s="369"/>
    </row>
    <row r="1526" spans="1:8">
      <c r="A1526" s="366"/>
      <c r="B1526" s="367"/>
      <c r="C1526" s="367"/>
      <c r="D1526" s="367"/>
      <c r="E1526" s="367"/>
      <c r="F1526" s="367"/>
      <c r="H1526" s="369"/>
    </row>
    <row r="1527" spans="1:8">
      <c r="A1527" s="366"/>
      <c r="B1527" s="367"/>
      <c r="C1527" s="367"/>
      <c r="D1527" s="367"/>
      <c r="E1527" s="367"/>
      <c r="F1527" s="367"/>
      <c r="H1527" s="369"/>
    </row>
    <row r="1528" spans="1:8">
      <c r="A1528" s="366"/>
      <c r="B1528" s="367"/>
      <c r="C1528" s="367"/>
      <c r="D1528" s="367"/>
      <c r="E1528" s="367"/>
      <c r="F1528" s="367"/>
      <c r="H1528" s="369"/>
    </row>
    <row r="1529" spans="1:8">
      <c r="A1529" s="366"/>
      <c r="B1529" s="367"/>
      <c r="C1529" s="367"/>
      <c r="D1529" s="367"/>
      <c r="E1529" s="367"/>
      <c r="F1529" s="367"/>
      <c r="H1529" s="369"/>
    </row>
    <row r="1530" spans="1:8">
      <c r="A1530" s="366"/>
      <c r="B1530" s="367"/>
      <c r="C1530" s="367"/>
      <c r="D1530" s="367"/>
      <c r="E1530" s="367"/>
      <c r="F1530" s="367"/>
      <c r="H1530" s="369"/>
    </row>
    <row r="1531" spans="1:8">
      <c r="A1531" s="366"/>
      <c r="B1531" s="367"/>
      <c r="C1531" s="367"/>
      <c r="D1531" s="367"/>
      <c r="E1531" s="367"/>
      <c r="F1531" s="367"/>
      <c r="H1531" s="369"/>
    </row>
    <row r="1532" spans="1:8">
      <c r="A1532" s="366"/>
      <c r="B1532" s="367"/>
      <c r="C1532" s="367"/>
      <c r="D1532" s="367"/>
      <c r="E1532" s="367"/>
      <c r="F1532" s="367"/>
      <c r="H1532" s="369"/>
    </row>
    <row r="1533" spans="1:8">
      <c r="A1533" s="366"/>
      <c r="B1533" s="367"/>
      <c r="C1533" s="367"/>
      <c r="D1533" s="367"/>
      <c r="E1533" s="367"/>
      <c r="F1533" s="367"/>
      <c r="H1533" s="369"/>
    </row>
    <row r="1534" spans="1:8">
      <c r="A1534" s="366"/>
      <c r="B1534" s="367"/>
      <c r="C1534" s="367"/>
      <c r="D1534" s="367"/>
      <c r="E1534" s="367"/>
      <c r="F1534" s="367"/>
      <c r="H1534" s="369"/>
    </row>
    <row r="1535" spans="1:8">
      <c r="A1535" s="366"/>
      <c r="B1535" s="367"/>
      <c r="C1535" s="367"/>
      <c r="D1535" s="367"/>
      <c r="E1535" s="367"/>
      <c r="F1535" s="367"/>
      <c r="H1535" s="369"/>
    </row>
    <row r="1536" spans="1:8">
      <c r="A1536" s="366"/>
      <c r="B1536" s="367"/>
      <c r="C1536" s="367"/>
      <c r="D1536" s="367"/>
      <c r="E1536" s="367"/>
      <c r="F1536" s="367"/>
      <c r="H1536" s="369"/>
    </row>
    <row r="1537" spans="1:8">
      <c r="A1537" s="366"/>
      <c r="B1537" s="367"/>
      <c r="C1537" s="367"/>
      <c r="D1537" s="367"/>
      <c r="E1537" s="367"/>
      <c r="F1537" s="367"/>
      <c r="H1537" s="369"/>
    </row>
    <row r="1538" spans="1:8">
      <c r="A1538" s="366"/>
      <c r="B1538" s="367"/>
      <c r="C1538" s="367"/>
      <c r="D1538" s="367"/>
      <c r="E1538" s="367"/>
      <c r="F1538" s="367"/>
      <c r="H1538" s="369"/>
    </row>
    <row r="1539" spans="1:8">
      <c r="A1539" s="366"/>
      <c r="B1539" s="367"/>
      <c r="C1539" s="367"/>
      <c r="D1539" s="367"/>
      <c r="E1539" s="367"/>
      <c r="F1539" s="367"/>
      <c r="H1539" s="369"/>
    </row>
    <row r="1540" spans="1:8">
      <c r="A1540" s="366"/>
      <c r="B1540" s="367"/>
      <c r="C1540" s="367"/>
      <c r="D1540" s="367"/>
      <c r="E1540" s="367"/>
      <c r="F1540" s="367"/>
      <c r="H1540" s="369"/>
    </row>
    <row r="1541" spans="1:8">
      <c r="A1541" s="366"/>
      <c r="B1541" s="367"/>
      <c r="C1541" s="367"/>
      <c r="D1541" s="367"/>
      <c r="E1541" s="367"/>
      <c r="F1541" s="367"/>
      <c r="H1541" s="369"/>
    </row>
    <row r="1542" spans="1:8">
      <c r="A1542" s="366"/>
      <c r="B1542" s="367"/>
      <c r="C1542" s="367"/>
      <c r="D1542" s="367"/>
      <c r="E1542" s="367"/>
      <c r="F1542" s="367"/>
      <c r="H1542" s="369"/>
    </row>
    <row r="1543" spans="1:8">
      <c r="A1543" s="366"/>
      <c r="B1543" s="367"/>
      <c r="C1543" s="367"/>
      <c r="D1543" s="367"/>
      <c r="E1543" s="367"/>
      <c r="F1543" s="367"/>
      <c r="H1543" s="369"/>
    </row>
    <row r="1544" spans="1:8">
      <c r="A1544" s="366"/>
      <c r="B1544" s="367"/>
      <c r="C1544" s="367"/>
      <c r="D1544" s="367"/>
      <c r="E1544" s="367"/>
      <c r="F1544" s="367"/>
      <c r="H1544" s="369"/>
    </row>
    <row r="1545" spans="1:8">
      <c r="A1545" s="366"/>
      <c r="B1545" s="367"/>
      <c r="C1545" s="367"/>
      <c r="D1545" s="367"/>
      <c r="E1545" s="367"/>
      <c r="F1545" s="367"/>
      <c r="H1545" s="369"/>
    </row>
    <row r="1546" spans="1:8">
      <c r="A1546" s="366"/>
      <c r="B1546" s="367"/>
      <c r="C1546" s="367"/>
      <c r="D1546" s="367"/>
      <c r="E1546" s="367"/>
      <c r="F1546" s="367"/>
      <c r="H1546" s="369"/>
    </row>
    <row r="1547" spans="1:8">
      <c r="A1547" s="366"/>
      <c r="B1547" s="367"/>
      <c r="C1547" s="367"/>
      <c r="D1547" s="367"/>
      <c r="E1547" s="367"/>
      <c r="F1547" s="367"/>
      <c r="H1547" s="369"/>
    </row>
    <row r="1548" spans="1:8">
      <c r="A1548" s="366"/>
      <c r="B1548" s="367"/>
      <c r="C1548" s="367"/>
      <c r="D1548" s="367"/>
      <c r="E1548" s="367"/>
      <c r="F1548" s="367"/>
      <c r="H1548" s="369"/>
    </row>
    <row r="1549" spans="1:8">
      <c r="A1549" s="366"/>
      <c r="B1549" s="367"/>
      <c r="C1549" s="367"/>
      <c r="D1549" s="367"/>
      <c r="E1549" s="367"/>
      <c r="F1549" s="367"/>
      <c r="H1549" s="369"/>
    </row>
    <row r="1550" spans="1:8">
      <c r="A1550" s="366"/>
      <c r="B1550" s="367"/>
      <c r="C1550" s="367"/>
      <c r="D1550" s="367"/>
      <c r="E1550" s="367"/>
      <c r="F1550" s="367"/>
      <c r="H1550" s="369"/>
    </row>
    <row r="1551" spans="1:8">
      <c r="A1551" s="366"/>
      <c r="B1551" s="367"/>
      <c r="C1551" s="367"/>
      <c r="D1551" s="367"/>
      <c r="E1551" s="367"/>
      <c r="F1551" s="367"/>
      <c r="H1551" s="369"/>
    </row>
    <row r="1552" spans="1:8">
      <c r="A1552" s="366"/>
      <c r="B1552" s="367"/>
      <c r="C1552" s="367"/>
      <c r="D1552" s="367"/>
      <c r="E1552" s="367"/>
      <c r="F1552" s="367"/>
      <c r="H1552" s="369"/>
    </row>
    <row r="1553" spans="1:8">
      <c r="A1553" s="366"/>
      <c r="B1553" s="367"/>
      <c r="C1553" s="367"/>
      <c r="D1553" s="367"/>
      <c r="E1553" s="367"/>
      <c r="F1553" s="367"/>
      <c r="H1553" s="369"/>
    </row>
    <row r="1554" spans="1:8">
      <c r="A1554" s="366"/>
      <c r="B1554" s="367"/>
      <c r="C1554" s="367"/>
      <c r="D1554" s="367"/>
      <c r="E1554" s="367"/>
      <c r="F1554" s="367"/>
      <c r="H1554" s="369"/>
    </row>
    <row r="1555" spans="1:8">
      <c r="A1555" s="366"/>
      <c r="B1555" s="367"/>
      <c r="C1555" s="367"/>
      <c r="D1555" s="367"/>
      <c r="E1555" s="367"/>
      <c r="F1555" s="367"/>
      <c r="H1555" s="369"/>
    </row>
    <row r="1556" spans="1:8">
      <c r="A1556" s="366"/>
      <c r="B1556" s="367"/>
      <c r="C1556" s="367"/>
      <c r="D1556" s="367"/>
      <c r="E1556" s="367"/>
      <c r="F1556" s="367"/>
      <c r="H1556" s="369"/>
    </row>
    <row r="1557" spans="1:8">
      <c r="A1557" s="366"/>
      <c r="B1557" s="367"/>
      <c r="C1557" s="367"/>
      <c r="D1557" s="367"/>
      <c r="E1557" s="367"/>
      <c r="F1557" s="367"/>
      <c r="H1557" s="369"/>
    </row>
    <row r="1558" spans="1:8">
      <c r="A1558" s="366"/>
      <c r="B1558" s="367"/>
      <c r="C1558" s="367"/>
      <c r="D1558" s="367"/>
      <c r="E1558" s="367"/>
      <c r="F1558" s="367"/>
      <c r="H1558" s="369"/>
    </row>
    <row r="1559" spans="1:8">
      <c r="A1559" s="366"/>
      <c r="B1559" s="367"/>
      <c r="C1559" s="367"/>
      <c r="D1559" s="367"/>
      <c r="E1559" s="367"/>
      <c r="F1559" s="367"/>
      <c r="H1559" s="369"/>
    </row>
    <row r="1560" spans="1:8">
      <c r="A1560" s="366"/>
      <c r="B1560" s="367"/>
      <c r="C1560" s="367"/>
      <c r="D1560" s="367"/>
      <c r="E1560" s="367"/>
      <c r="F1560" s="367"/>
      <c r="H1560" s="369"/>
    </row>
    <row r="1561" spans="1:8">
      <c r="A1561" s="366"/>
      <c r="B1561" s="367"/>
      <c r="C1561" s="367"/>
      <c r="D1561" s="367"/>
      <c r="E1561" s="367"/>
      <c r="F1561" s="367"/>
      <c r="H1561" s="369"/>
    </row>
    <row r="1562" spans="1:8">
      <c r="A1562" s="366"/>
      <c r="B1562" s="367"/>
      <c r="C1562" s="367"/>
      <c r="D1562" s="367"/>
      <c r="E1562" s="367"/>
      <c r="F1562" s="367"/>
      <c r="H1562" s="369"/>
    </row>
    <row r="1563" spans="1:8">
      <c r="A1563" s="366"/>
      <c r="B1563" s="367"/>
      <c r="C1563" s="367"/>
      <c r="D1563" s="367"/>
      <c r="E1563" s="367"/>
      <c r="F1563" s="367"/>
      <c r="H1563" s="369"/>
    </row>
    <row r="1564" spans="1:8">
      <c r="A1564" s="366"/>
      <c r="B1564" s="367"/>
      <c r="C1564" s="367"/>
      <c r="D1564" s="367"/>
      <c r="E1564" s="367"/>
      <c r="F1564" s="367"/>
      <c r="H1564" s="369"/>
    </row>
    <row r="1565" spans="1:8">
      <c r="A1565" s="366"/>
      <c r="B1565" s="367"/>
      <c r="C1565" s="367"/>
      <c r="D1565" s="367"/>
      <c r="E1565" s="367"/>
      <c r="F1565" s="367"/>
      <c r="H1565" s="369"/>
    </row>
    <row r="1566" spans="1:8">
      <c r="A1566" s="366"/>
      <c r="B1566" s="367"/>
      <c r="C1566" s="367"/>
      <c r="D1566" s="367"/>
      <c r="E1566" s="367"/>
      <c r="F1566" s="367"/>
      <c r="H1566" s="369"/>
    </row>
    <row r="1567" spans="1:8">
      <c r="A1567" s="366"/>
      <c r="B1567" s="367"/>
      <c r="C1567" s="367"/>
      <c r="D1567" s="367"/>
      <c r="E1567" s="367"/>
      <c r="F1567" s="367"/>
      <c r="H1567" s="369"/>
    </row>
    <row r="1568" spans="1:8">
      <c r="A1568" s="366"/>
      <c r="B1568" s="367"/>
      <c r="C1568" s="367"/>
      <c r="D1568" s="367"/>
      <c r="E1568" s="367"/>
      <c r="F1568" s="367"/>
      <c r="H1568" s="369"/>
    </row>
    <row r="1569" spans="1:8">
      <c r="A1569" s="366"/>
      <c r="B1569" s="367"/>
      <c r="C1569" s="367"/>
      <c r="D1569" s="367"/>
      <c r="E1569" s="367"/>
      <c r="F1569" s="367"/>
      <c r="H1569" s="369"/>
    </row>
    <row r="1570" spans="1:8">
      <c r="A1570" s="366"/>
      <c r="B1570" s="367"/>
      <c r="C1570" s="367"/>
      <c r="D1570" s="367"/>
      <c r="E1570" s="367"/>
      <c r="F1570" s="367"/>
      <c r="H1570" s="369"/>
    </row>
    <row r="1571" spans="1:8">
      <c r="A1571" s="366"/>
      <c r="B1571" s="367"/>
      <c r="C1571" s="367"/>
      <c r="D1571" s="367"/>
      <c r="E1571" s="367"/>
      <c r="F1571" s="367"/>
      <c r="H1571" s="369"/>
    </row>
    <row r="1572" spans="1:8">
      <c r="A1572" s="366"/>
      <c r="B1572" s="367"/>
      <c r="C1572" s="367"/>
      <c r="D1572" s="367"/>
      <c r="E1572" s="367"/>
      <c r="F1572" s="367"/>
      <c r="H1572" s="369"/>
    </row>
    <row r="1573" spans="1:8">
      <c r="A1573" s="366"/>
      <c r="B1573" s="367"/>
      <c r="C1573" s="367"/>
      <c r="D1573" s="367"/>
      <c r="E1573" s="367"/>
      <c r="F1573" s="367"/>
      <c r="H1573" s="369"/>
    </row>
    <row r="1574" spans="1:8">
      <c r="A1574" s="366"/>
      <c r="B1574" s="367"/>
      <c r="C1574" s="367"/>
      <c r="D1574" s="367"/>
      <c r="E1574" s="367"/>
      <c r="F1574" s="367"/>
      <c r="H1574" s="369"/>
    </row>
    <row r="1575" spans="1:8">
      <c r="A1575" s="366"/>
      <c r="B1575" s="367"/>
      <c r="C1575" s="367"/>
      <c r="D1575" s="367"/>
      <c r="E1575" s="367"/>
      <c r="F1575" s="367"/>
      <c r="H1575" s="369"/>
    </row>
    <row r="1576" spans="1:8">
      <c r="A1576" s="366"/>
      <c r="B1576" s="367"/>
      <c r="C1576" s="367"/>
      <c r="D1576" s="367"/>
      <c r="E1576" s="367"/>
      <c r="F1576" s="367"/>
      <c r="H1576" s="369"/>
    </row>
    <row r="1577" spans="1:8">
      <c r="A1577" s="366"/>
      <c r="B1577" s="367"/>
      <c r="C1577" s="367"/>
      <c r="D1577" s="367"/>
      <c r="E1577" s="367"/>
      <c r="F1577" s="367"/>
      <c r="H1577" s="369"/>
    </row>
    <row r="1578" spans="1:8">
      <c r="A1578" s="366"/>
      <c r="B1578" s="367"/>
      <c r="C1578" s="367"/>
      <c r="D1578" s="367"/>
      <c r="E1578" s="367"/>
      <c r="F1578" s="367"/>
      <c r="H1578" s="369"/>
    </row>
    <row r="1579" spans="1:8">
      <c r="A1579" s="366"/>
      <c r="B1579" s="367"/>
      <c r="C1579" s="367"/>
      <c r="D1579" s="367"/>
      <c r="E1579" s="367"/>
      <c r="F1579" s="367"/>
      <c r="H1579" s="369"/>
    </row>
    <row r="1580" spans="1:8">
      <c r="A1580" s="366"/>
      <c r="B1580" s="367"/>
      <c r="C1580" s="367"/>
      <c r="D1580" s="367"/>
      <c r="E1580" s="367"/>
      <c r="F1580" s="367"/>
      <c r="H1580" s="369"/>
    </row>
    <row r="1581" spans="1:8">
      <c r="A1581" s="366"/>
      <c r="B1581" s="367"/>
      <c r="C1581" s="367"/>
      <c r="D1581" s="367"/>
      <c r="E1581" s="367"/>
      <c r="F1581" s="367"/>
      <c r="H1581" s="369"/>
    </row>
    <row r="1582" spans="1:8">
      <c r="A1582" s="366"/>
      <c r="B1582" s="367"/>
      <c r="C1582" s="367"/>
      <c r="D1582" s="367"/>
      <c r="E1582" s="367"/>
      <c r="F1582" s="367"/>
      <c r="H1582" s="369"/>
    </row>
    <row r="1583" spans="1:8">
      <c r="A1583" s="366"/>
      <c r="B1583" s="367"/>
      <c r="C1583" s="367"/>
      <c r="D1583" s="367"/>
      <c r="E1583" s="367"/>
      <c r="F1583" s="367"/>
      <c r="H1583" s="369"/>
    </row>
    <row r="1584" spans="1:8">
      <c r="A1584" s="366"/>
      <c r="B1584" s="367"/>
      <c r="C1584" s="367"/>
      <c r="D1584" s="367"/>
      <c r="E1584" s="367"/>
      <c r="F1584" s="367"/>
      <c r="H1584" s="369"/>
    </row>
    <row r="1585" spans="1:8">
      <c r="A1585" s="366"/>
      <c r="B1585" s="367"/>
      <c r="C1585" s="367"/>
      <c r="D1585" s="367"/>
      <c r="E1585" s="367"/>
      <c r="F1585" s="367"/>
      <c r="H1585" s="369"/>
    </row>
    <row r="1586" spans="1:8">
      <c r="A1586" s="366"/>
      <c r="B1586" s="367"/>
      <c r="C1586" s="367"/>
      <c r="D1586" s="367"/>
      <c r="E1586" s="367"/>
      <c r="F1586" s="367"/>
      <c r="H1586" s="369"/>
    </row>
    <row r="1587" spans="1:8">
      <c r="A1587" s="366"/>
      <c r="B1587" s="367"/>
      <c r="C1587" s="367"/>
      <c r="D1587" s="367"/>
      <c r="E1587" s="367"/>
      <c r="F1587" s="367"/>
      <c r="H1587" s="369"/>
    </row>
    <row r="1588" spans="1:8">
      <c r="A1588" s="366"/>
      <c r="B1588" s="367"/>
      <c r="C1588" s="367"/>
      <c r="D1588" s="367"/>
      <c r="E1588" s="367"/>
      <c r="F1588" s="367"/>
      <c r="H1588" s="369"/>
    </row>
    <row r="1589" spans="1:8">
      <c r="A1589" s="366"/>
      <c r="B1589" s="367"/>
      <c r="C1589" s="367"/>
      <c r="D1589" s="367"/>
      <c r="E1589" s="367"/>
      <c r="F1589" s="367"/>
      <c r="H1589" s="369"/>
    </row>
    <row r="1590" spans="1:8">
      <c r="A1590" s="366"/>
      <c r="B1590" s="367"/>
      <c r="C1590" s="367"/>
      <c r="D1590" s="367"/>
      <c r="E1590" s="367"/>
      <c r="F1590" s="367"/>
      <c r="H1590" s="369"/>
    </row>
    <row r="1591" spans="1:8">
      <c r="A1591" s="366"/>
      <c r="B1591" s="367"/>
      <c r="C1591" s="367"/>
      <c r="D1591" s="367"/>
      <c r="E1591" s="367"/>
      <c r="F1591" s="367"/>
      <c r="H1591" s="369"/>
    </row>
    <row r="1592" spans="1:8">
      <c r="A1592" s="366"/>
      <c r="B1592" s="367"/>
      <c r="C1592" s="367"/>
      <c r="D1592" s="367"/>
      <c r="E1592" s="367"/>
      <c r="F1592" s="367"/>
      <c r="H1592" s="369"/>
    </row>
    <row r="1593" spans="1:8">
      <c r="A1593" s="366"/>
      <c r="B1593" s="367"/>
      <c r="C1593" s="367"/>
      <c r="D1593" s="367"/>
      <c r="E1593" s="367"/>
      <c r="F1593" s="367"/>
      <c r="H1593" s="369"/>
    </row>
    <row r="1594" spans="1:8">
      <c r="A1594" s="366"/>
      <c r="B1594" s="367"/>
      <c r="C1594" s="367"/>
      <c r="D1594" s="367"/>
      <c r="E1594" s="367"/>
      <c r="F1594" s="367"/>
      <c r="H1594" s="369"/>
    </row>
    <row r="1595" spans="1:8">
      <c r="A1595" s="366"/>
      <c r="B1595" s="367"/>
      <c r="C1595" s="367"/>
      <c r="D1595" s="367"/>
      <c r="E1595" s="367"/>
      <c r="F1595" s="367"/>
      <c r="H1595" s="369"/>
    </row>
    <row r="1596" spans="1:8">
      <c r="A1596" s="366"/>
      <c r="B1596" s="367"/>
      <c r="C1596" s="367"/>
      <c r="D1596" s="367"/>
      <c r="E1596" s="367"/>
      <c r="F1596" s="367"/>
      <c r="H1596" s="369"/>
    </row>
    <row r="1597" spans="1:8">
      <c r="A1597" s="366"/>
      <c r="B1597" s="367"/>
      <c r="C1597" s="367"/>
      <c r="D1597" s="367"/>
      <c r="E1597" s="367"/>
      <c r="F1597" s="367"/>
      <c r="H1597" s="369"/>
    </row>
    <row r="1598" spans="1:8">
      <c r="A1598" s="366"/>
      <c r="B1598" s="367"/>
      <c r="C1598" s="367"/>
      <c r="D1598" s="367"/>
      <c r="E1598" s="367"/>
      <c r="F1598" s="367"/>
      <c r="H1598" s="369"/>
    </row>
    <row r="1599" spans="1:8">
      <c r="A1599" s="366"/>
      <c r="B1599" s="367"/>
      <c r="C1599" s="367"/>
      <c r="D1599" s="367"/>
      <c r="E1599" s="367"/>
      <c r="F1599" s="367"/>
      <c r="H1599" s="369"/>
    </row>
    <row r="1600" spans="1:8">
      <c r="A1600" s="366"/>
      <c r="B1600" s="367"/>
      <c r="C1600" s="367"/>
      <c r="D1600" s="367"/>
      <c r="E1600" s="367"/>
      <c r="F1600" s="367"/>
      <c r="H1600" s="369"/>
    </row>
    <row r="1601" spans="1:8">
      <c r="A1601" s="366"/>
      <c r="B1601" s="367"/>
      <c r="C1601" s="367"/>
      <c r="D1601" s="367"/>
      <c r="E1601" s="367"/>
      <c r="F1601" s="367"/>
      <c r="H1601" s="369"/>
    </row>
    <row r="1602" spans="1:8">
      <c r="A1602" s="366"/>
      <c r="B1602" s="367"/>
      <c r="C1602" s="367"/>
      <c r="D1602" s="367"/>
      <c r="E1602" s="367"/>
      <c r="F1602" s="367"/>
      <c r="H1602" s="369"/>
    </row>
    <row r="1603" spans="1:8">
      <c r="A1603" s="366"/>
      <c r="B1603" s="367"/>
      <c r="C1603" s="367"/>
      <c r="D1603" s="367"/>
      <c r="E1603" s="367"/>
      <c r="F1603" s="367"/>
      <c r="H1603" s="369"/>
    </row>
    <row r="1604" spans="1:8">
      <c r="A1604" s="366"/>
      <c r="B1604" s="367"/>
      <c r="C1604" s="367"/>
      <c r="D1604" s="367"/>
      <c r="E1604" s="367"/>
      <c r="F1604" s="367"/>
      <c r="H1604" s="369"/>
    </row>
    <row r="1605" spans="1:8">
      <c r="A1605" s="366"/>
      <c r="B1605" s="367"/>
      <c r="C1605" s="367"/>
      <c r="D1605" s="367"/>
      <c r="E1605" s="367"/>
      <c r="F1605" s="367"/>
      <c r="H1605" s="369"/>
    </row>
    <row r="1606" spans="1:8">
      <c r="A1606" s="366"/>
      <c r="B1606" s="367"/>
      <c r="C1606" s="367"/>
      <c r="D1606" s="367"/>
      <c r="E1606" s="367"/>
      <c r="F1606" s="367"/>
      <c r="H1606" s="369"/>
    </row>
    <row r="1607" spans="1:8">
      <c r="A1607" s="366"/>
      <c r="B1607" s="367"/>
      <c r="C1607" s="367"/>
      <c r="D1607" s="367"/>
      <c r="E1607" s="367"/>
      <c r="F1607" s="367"/>
      <c r="H1607" s="369"/>
    </row>
    <row r="1608" spans="1:8">
      <c r="A1608" s="366"/>
      <c r="B1608" s="367"/>
      <c r="C1608" s="367"/>
      <c r="D1608" s="367"/>
      <c r="E1608" s="367"/>
      <c r="F1608" s="367"/>
      <c r="H1608" s="369"/>
    </row>
    <row r="1609" spans="1:8">
      <c r="A1609" s="366"/>
      <c r="B1609" s="367"/>
      <c r="C1609" s="367"/>
      <c r="D1609" s="367"/>
      <c r="E1609" s="367"/>
      <c r="F1609" s="367"/>
      <c r="H1609" s="369"/>
    </row>
    <row r="1610" spans="1:8">
      <c r="A1610" s="366"/>
      <c r="B1610" s="367"/>
      <c r="C1610" s="367"/>
      <c r="D1610" s="367"/>
      <c r="E1610" s="367"/>
      <c r="F1610" s="367"/>
      <c r="H1610" s="369"/>
    </row>
    <row r="1611" spans="1:8">
      <c r="A1611" s="366"/>
      <c r="B1611" s="367"/>
      <c r="C1611" s="367"/>
      <c r="D1611" s="367"/>
      <c r="E1611" s="367"/>
      <c r="F1611" s="367"/>
      <c r="H1611" s="369"/>
    </row>
    <row r="1612" spans="1:8">
      <c r="A1612" s="366"/>
      <c r="B1612" s="367"/>
      <c r="C1612" s="367"/>
      <c r="D1612" s="367"/>
      <c r="E1612" s="367"/>
      <c r="F1612" s="367"/>
      <c r="H1612" s="369"/>
    </row>
    <row r="1613" spans="1:8">
      <c r="A1613" s="366"/>
      <c r="B1613" s="367"/>
      <c r="C1613" s="367"/>
      <c r="D1613" s="367"/>
      <c r="E1613" s="367"/>
      <c r="F1613" s="367"/>
      <c r="H1613" s="369"/>
    </row>
    <row r="1614" spans="1:8">
      <c r="A1614" s="366"/>
      <c r="B1614" s="367"/>
      <c r="C1614" s="367"/>
      <c r="D1614" s="367"/>
      <c r="E1614" s="367"/>
      <c r="F1614" s="367"/>
      <c r="H1614" s="369"/>
    </row>
    <row r="1615" spans="1:8">
      <c r="A1615" s="366"/>
      <c r="B1615" s="367"/>
      <c r="C1615" s="367"/>
      <c r="D1615" s="367"/>
      <c r="E1615" s="367"/>
      <c r="F1615" s="367"/>
      <c r="H1615" s="369"/>
    </row>
    <row r="1616" spans="1:8">
      <c r="A1616" s="366"/>
      <c r="B1616" s="367"/>
      <c r="C1616" s="367"/>
      <c r="D1616" s="367"/>
      <c r="E1616" s="367"/>
      <c r="F1616" s="367"/>
      <c r="H1616" s="369"/>
    </row>
    <row r="1617" spans="1:8">
      <c r="A1617" s="366"/>
      <c r="B1617" s="367"/>
      <c r="C1617" s="367"/>
      <c r="D1617" s="367"/>
      <c r="E1617" s="367"/>
      <c r="F1617" s="367"/>
      <c r="H1617" s="369"/>
    </row>
    <row r="1618" spans="1:8">
      <c r="A1618" s="366"/>
      <c r="B1618" s="367"/>
      <c r="C1618" s="367"/>
      <c r="D1618" s="367"/>
      <c r="E1618" s="367"/>
      <c r="F1618" s="367"/>
      <c r="H1618" s="369"/>
    </row>
    <row r="1619" spans="1:8">
      <c r="A1619" s="366"/>
      <c r="B1619" s="367"/>
      <c r="C1619" s="367"/>
      <c r="D1619" s="367"/>
      <c r="E1619" s="367"/>
      <c r="F1619" s="367"/>
      <c r="H1619" s="369"/>
    </row>
    <row r="1620" spans="1:8">
      <c r="A1620" s="366"/>
      <c r="B1620" s="367"/>
      <c r="C1620" s="367"/>
      <c r="D1620" s="367"/>
      <c r="E1620" s="367"/>
      <c r="F1620" s="367"/>
      <c r="H1620" s="369"/>
    </row>
    <row r="1621" spans="1:8">
      <c r="A1621" s="366"/>
      <c r="B1621" s="367"/>
      <c r="C1621" s="367"/>
      <c r="D1621" s="367"/>
      <c r="E1621" s="367"/>
      <c r="F1621" s="367"/>
      <c r="H1621" s="369"/>
    </row>
    <row r="1622" spans="1:8">
      <c r="A1622" s="366"/>
      <c r="B1622" s="367"/>
      <c r="C1622" s="367"/>
      <c r="D1622" s="367"/>
      <c r="E1622" s="367"/>
      <c r="F1622" s="367"/>
      <c r="H1622" s="369"/>
    </row>
    <row r="1623" spans="1:8">
      <c r="A1623" s="366"/>
      <c r="B1623" s="367"/>
      <c r="C1623" s="367"/>
      <c r="D1623" s="367"/>
      <c r="E1623" s="367"/>
      <c r="F1623" s="367"/>
      <c r="H1623" s="369"/>
    </row>
    <row r="1624" spans="1:8">
      <c r="A1624" s="366"/>
      <c r="B1624" s="367"/>
      <c r="C1624" s="367"/>
      <c r="D1624" s="367"/>
      <c r="E1624" s="367"/>
      <c r="F1624" s="367"/>
      <c r="H1624" s="369"/>
    </row>
    <row r="1625" spans="1:8">
      <c r="A1625" s="366"/>
      <c r="B1625" s="367"/>
      <c r="C1625" s="367"/>
      <c r="D1625" s="367"/>
      <c r="E1625" s="367"/>
      <c r="F1625" s="367"/>
      <c r="H1625" s="369"/>
    </row>
    <row r="1626" spans="1:8">
      <c r="A1626" s="366"/>
      <c r="B1626" s="367"/>
      <c r="C1626" s="367"/>
      <c r="D1626" s="367"/>
      <c r="E1626" s="367"/>
      <c r="F1626" s="367"/>
      <c r="H1626" s="369"/>
    </row>
    <row r="1627" spans="1:8">
      <c r="A1627" s="366"/>
      <c r="B1627" s="367"/>
      <c r="C1627" s="367"/>
      <c r="D1627" s="367"/>
      <c r="E1627" s="367"/>
      <c r="F1627" s="367"/>
      <c r="H1627" s="369"/>
    </row>
    <row r="1628" spans="1:8">
      <c r="A1628" s="366"/>
      <c r="B1628" s="367"/>
      <c r="C1628" s="367"/>
      <c r="D1628" s="367"/>
      <c r="E1628" s="367"/>
      <c r="F1628" s="367"/>
      <c r="H1628" s="369"/>
    </row>
    <row r="1629" spans="1:8">
      <c r="A1629" s="366"/>
      <c r="B1629" s="367"/>
      <c r="C1629" s="367"/>
      <c r="D1629" s="367"/>
      <c r="E1629" s="367"/>
      <c r="F1629" s="367"/>
      <c r="H1629" s="369"/>
    </row>
    <row r="1630" spans="1:8">
      <c r="A1630" s="366"/>
      <c r="B1630" s="367"/>
      <c r="C1630" s="367"/>
      <c r="D1630" s="367"/>
      <c r="E1630" s="367"/>
      <c r="F1630" s="367"/>
      <c r="H1630" s="369"/>
    </row>
    <row r="1631" spans="1:8">
      <c r="A1631" s="366"/>
      <c r="B1631" s="367"/>
      <c r="C1631" s="367"/>
      <c r="D1631" s="367"/>
      <c r="E1631" s="367"/>
      <c r="F1631" s="367"/>
      <c r="H1631" s="369"/>
    </row>
    <row r="1632" spans="1:8">
      <c r="A1632" s="366"/>
      <c r="B1632" s="367"/>
      <c r="C1632" s="367"/>
      <c r="D1632" s="367"/>
      <c r="E1632" s="367"/>
      <c r="F1632" s="367"/>
      <c r="H1632" s="369"/>
    </row>
    <row r="1633" spans="1:8">
      <c r="A1633" s="366"/>
      <c r="B1633" s="367"/>
      <c r="C1633" s="367"/>
      <c r="D1633" s="367"/>
      <c r="E1633" s="367"/>
      <c r="F1633" s="367"/>
      <c r="H1633" s="369"/>
    </row>
    <row r="1634" spans="1:8">
      <c r="A1634" s="366"/>
      <c r="B1634" s="367"/>
      <c r="C1634" s="367"/>
      <c r="D1634" s="367"/>
      <c r="E1634" s="367"/>
      <c r="F1634" s="367"/>
      <c r="H1634" s="369"/>
    </row>
    <row r="1635" spans="1:8">
      <c r="A1635" s="366"/>
      <c r="B1635" s="367"/>
      <c r="C1635" s="367"/>
      <c r="D1635" s="367"/>
      <c r="E1635" s="367"/>
      <c r="F1635" s="367"/>
      <c r="H1635" s="369"/>
    </row>
    <row r="1636" spans="1:8">
      <c r="A1636" s="366"/>
      <c r="B1636" s="367"/>
      <c r="C1636" s="367"/>
      <c r="D1636" s="367"/>
      <c r="E1636" s="367"/>
      <c r="F1636" s="367"/>
      <c r="H1636" s="369"/>
    </row>
    <row r="1637" spans="1:8">
      <c r="A1637" s="366"/>
      <c r="B1637" s="367"/>
      <c r="C1637" s="367"/>
      <c r="D1637" s="367"/>
      <c r="E1637" s="367"/>
      <c r="F1637" s="367"/>
      <c r="H1637" s="369"/>
    </row>
    <row r="1638" spans="1:8">
      <c r="A1638" s="366"/>
      <c r="B1638" s="367"/>
      <c r="C1638" s="367"/>
      <c r="D1638" s="367"/>
      <c r="E1638" s="367"/>
      <c r="F1638" s="367"/>
      <c r="H1638" s="369"/>
    </row>
    <row r="1639" spans="1:8">
      <c r="A1639" s="366"/>
      <c r="B1639" s="367"/>
      <c r="C1639" s="367"/>
      <c r="D1639" s="367"/>
      <c r="E1639" s="367"/>
      <c r="F1639" s="367"/>
      <c r="H1639" s="369"/>
    </row>
    <row r="1640" spans="1:8">
      <c r="A1640" s="366"/>
      <c r="B1640" s="367"/>
      <c r="C1640" s="367"/>
      <c r="D1640" s="367"/>
      <c r="E1640" s="367"/>
      <c r="F1640" s="367"/>
      <c r="H1640" s="369"/>
    </row>
    <row r="1641" spans="1:8">
      <c r="A1641" s="366"/>
      <c r="B1641" s="367"/>
      <c r="C1641" s="367"/>
      <c r="D1641" s="367"/>
      <c r="E1641" s="367"/>
      <c r="F1641" s="367"/>
      <c r="H1641" s="369"/>
    </row>
    <row r="1642" spans="1:8">
      <c r="A1642" s="366"/>
      <c r="B1642" s="367"/>
      <c r="C1642" s="367"/>
      <c r="D1642" s="367"/>
      <c r="E1642" s="367"/>
      <c r="F1642" s="367"/>
      <c r="H1642" s="369"/>
    </row>
    <row r="1643" spans="1:8">
      <c r="A1643" s="366"/>
      <c r="B1643" s="367"/>
      <c r="C1643" s="367"/>
      <c r="D1643" s="367"/>
      <c r="E1643" s="367"/>
      <c r="F1643" s="367"/>
      <c r="H1643" s="369"/>
    </row>
    <row r="1644" spans="1:8">
      <c r="A1644" s="366"/>
      <c r="B1644" s="367"/>
      <c r="C1644" s="367"/>
      <c r="D1644" s="367"/>
      <c r="E1644" s="367"/>
      <c r="F1644" s="367"/>
      <c r="H1644" s="369"/>
    </row>
    <row r="1645" spans="1:8">
      <c r="A1645" s="366"/>
      <c r="B1645" s="367"/>
      <c r="C1645" s="367"/>
      <c r="D1645" s="367"/>
      <c r="E1645" s="367"/>
      <c r="F1645" s="367"/>
      <c r="H1645" s="369"/>
    </row>
    <row r="1646" spans="1:8">
      <c r="A1646" s="366"/>
      <c r="B1646" s="367"/>
      <c r="C1646" s="367"/>
      <c r="D1646" s="367"/>
      <c r="E1646" s="367"/>
      <c r="F1646" s="367"/>
      <c r="H1646" s="369"/>
    </row>
    <row r="1647" spans="1:8">
      <c r="A1647" s="366"/>
      <c r="B1647" s="367"/>
      <c r="C1647" s="367"/>
      <c r="D1647" s="367"/>
      <c r="E1647" s="367"/>
      <c r="F1647" s="367"/>
      <c r="H1647" s="369"/>
    </row>
    <row r="1648" spans="1:8">
      <c r="A1648" s="366"/>
      <c r="B1648" s="367"/>
      <c r="C1648" s="367"/>
      <c r="D1648" s="367"/>
      <c r="E1648" s="367"/>
      <c r="F1648" s="367"/>
      <c r="H1648" s="369"/>
    </row>
    <row r="1649" spans="1:8">
      <c r="A1649" s="366"/>
      <c r="B1649" s="367"/>
      <c r="C1649" s="367"/>
      <c r="D1649" s="367"/>
      <c r="E1649" s="367"/>
      <c r="F1649" s="367"/>
      <c r="H1649" s="369"/>
    </row>
    <row r="1650" spans="1:8">
      <c r="A1650" s="366"/>
      <c r="B1650" s="367"/>
      <c r="C1650" s="367"/>
      <c r="D1650" s="367"/>
      <c r="E1650" s="367"/>
      <c r="F1650" s="367"/>
      <c r="H1650" s="369"/>
    </row>
    <row r="1651" spans="1:8">
      <c r="A1651" s="366"/>
      <c r="B1651" s="367"/>
      <c r="C1651" s="367"/>
      <c r="D1651" s="367"/>
      <c r="E1651" s="367"/>
      <c r="F1651" s="367"/>
      <c r="H1651" s="369"/>
    </row>
    <row r="1652" spans="1:8">
      <c r="A1652" s="366"/>
      <c r="B1652" s="367"/>
      <c r="C1652" s="367"/>
      <c r="D1652" s="367"/>
      <c r="E1652" s="367"/>
      <c r="F1652" s="367"/>
      <c r="H1652" s="369"/>
    </row>
    <row r="1653" spans="1:8">
      <c r="A1653" s="366"/>
      <c r="B1653" s="367"/>
      <c r="C1653" s="367"/>
      <c r="D1653" s="367"/>
      <c r="E1653" s="367"/>
      <c r="F1653" s="367"/>
      <c r="H1653" s="369"/>
    </row>
    <row r="1654" spans="1:8">
      <c r="A1654" s="366"/>
      <c r="B1654" s="367"/>
      <c r="C1654" s="367"/>
      <c r="D1654" s="367"/>
      <c r="E1654" s="367"/>
      <c r="F1654" s="367"/>
      <c r="H1654" s="369"/>
    </row>
    <row r="1655" spans="1:8">
      <c r="A1655" s="366"/>
      <c r="B1655" s="367"/>
      <c r="C1655" s="367"/>
      <c r="D1655" s="367"/>
      <c r="E1655" s="367"/>
      <c r="F1655" s="367"/>
      <c r="H1655" s="369"/>
    </row>
    <row r="1656" spans="1:8">
      <c r="A1656" s="366"/>
      <c r="B1656" s="367"/>
      <c r="C1656" s="367"/>
      <c r="D1656" s="367"/>
      <c r="E1656" s="367"/>
      <c r="F1656" s="367"/>
      <c r="H1656" s="369"/>
    </row>
    <row r="1657" spans="1:8">
      <c r="A1657" s="366"/>
      <c r="B1657" s="367"/>
      <c r="C1657" s="367"/>
      <c r="D1657" s="367"/>
      <c r="E1657" s="367"/>
      <c r="F1657" s="367"/>
      <c r="H1657" s="369"/>
    </row>
    <row r="1658" spans="1:8">
      <c r="A1658" s="366"/>
      <c r="B1658" s="367"/>
      <c r="C1658" s="367"/>
      <c r="D1658" s="367"/>
      <c r="E1658" s="367"/>
      <c r="F1658" s="367"/>
      <c r="H1658" s="369"/>
    </row>
    <row r="1659" spans="1:8">
      <c r="A1659" s="366"/>
      <c r="B1659" s="367"/>
      <c r="C1659" s="367"/>
      <c r="D1659" s="367"/>
      <c r="E1659" s="367"/>
      <c r="F1659" s="367"/>
      <c r="H1659" s="369"/>
    </row>
    <row r="1660" spans="1:8">
      <c r="A1660" s="366"/>
      <c r="B1660" s="367"/>
      <c r="C1660" s="367"/>
      <c r="D1660" s="367"/>
      <c r="E1660" s="367"/>
      <c r="F1660" s="367"/>
      <c r="H1660" s="369"/>
    </row>
    <row r="1661" spans="1:8">
      <c r="A1661" s="366"/>
      <c r="B1661" s="367"/>
      <c r="C1661" s="367"/>
      <c r="D1661" s="367"/>
      <c r="E1661" s="367"/>
      <c r="F1661" s="367"/>
      <c r="H1661" s="369"/>
    </row>
    <row r="1662" spans="1:8">
      <c r="A1662" s="366"/>
      <c r="B1662" s="367"/>
      <c r="C1662" s="367"/>
      <c r="D1662" s="367"/>
      <c r="E1662" s="367"/>
      <c r="F1662" s="367"/>
      <c r="H1662" s="369"/>
    </row>
    <row r="1663" spans="1:8">
      <c r="A1663" s="366"/>
      <c r="B1663" s="367"/>
      <c r="C1663" s="367"/>
      <c r="D1663" s="367"/>
      <c r="E1663" s="367"/>
      <c r="F1663" s="367"/>
      <c r="H1663" s="369"/>
    </row>
    <row r="1664" spans="1:8">
      <c r="A1664" s="366"/>
      <c r="B1664" s="367"/>
      <c r="C1664" s="367"/>
      <c r="D1664" s="367"/>
      <c r="E1664" s="367"/>
      <c r="F1664" s="367"/>
      <c r="H1664" s="369"/>
    </row>
    <row r="1665" spans="1:8">
      <c r="A1665" s="366"/>
      <c r="B1665" s="367"/>
      <c r="C1665" s="367"/>
      <c r="D1665" s="367"/>
      <c r="E1665" s="367"/>
      <c r="F1665" s="367"/>
      <c r="H1665" s="369"/>
    </row>
    <row r="1666" spans="1:8">
      <c r="A1666" s="366"/>
      <c r="B1666" s="367"/>
      <c r="C1666" s="367"/>
      <c r="D1666" s="367"/>
      <c r="E1666" s="367"/>
      <c r="F1666" s="367"/>
      <c r="H1666" s="369"/>
    </row>
    <row r="1667" spans="1:8">
      <c r="A1667" s="366"/>
      <c r="B1667" s="367"/>
      <c r="C1667" s="367"/>
      <c r="D1667" s="367"/>
      <c r="E1667" s="367"/>
      <c r="F1667" s="367"/>
      <c r="H1667" s="369"/>
    </row>
    <row r="1668" spans="1:8">
      <c r="A1668" s="366"/>
      <c r="B1668" s="367"/>
      <c r="C1668" s="367"/>
      <c r="D1668" s="367"/>
      <c r="E1668" s="367"/>
      <c r="F1668" s="367"/>
      <c r="H1668" s="369"/>
    </row>
    <row r="1669" spans="1:8">
      <c r="A1669" s="366"/>
      <c r="B1669" s="367"/>
      <c r="C1669" s="367"/>
      <c r="D1669" s="367"/>
      <c r="E1669" s="367"/>
      <c r="F1669" s="367"/>
      <c r="H1669" s="369"/>
    </row>
    <row r="1670" spans="1:8">
      <c r="A1670" s="366"/>
      <c r="B1670" s="367"/>
      <c r="C1670" s="367"/>
      <c r="D1670" s="367"/>
      <c r="E1670" s="367"/>
      <c r="F1670" s="367"/>
      <c r="H1670" s="369"/>
    </row>
    <row r="1671" spans="1:8">
      <c r="A1671" s="366"/>
      <c r="B1671" s="367"/>
      <c r="C1671" s="367"/>
      <c r="D1671" s="367"/>
      <c r="E1671" s="367"/>
      <c r="F1671" s="367"/>
      <c r="H1671" s="369"/>
    </row>
    <row r="1672" spans="1:8">
      <c r="A1672" s="366"/>
      <c r="B1672" s="367"/>
      <c r="C1672" s="367"/>
      <c r="D1672" s="367"/>
      <c r="E1672" s="367"/>
      <c r="F1672" s="367"/>
      <c r="H1672" s="369"/>
    </row>
    <row r="1673" spans="1:8">
      <c r="A1673" s="366"/>
      <c r="B1673" s="367"/>
      <c r="C1673" s="367"/>
      <c r="D1673" s="367"/>
      <c r="E1673" s="367"/>
      <c r="F1673" s="367"/>
      <c r="H1673" s="369"/>
    </row>
    <row r="1674" spans="1:8">
      <c r="A1674" s="366"/>
      <c r="B1674" s="367"/>
      <c r="C1674" s="367"/>
      <c r="D1674" s="367"/>
      <c r="E1674" s="367"/>
      <c r="F1674" s="367"/>
      <c r="H1674" s="369"/>
    </row>
    <row r="1675" spans="1:8">
      <c r="A1675" s="366"/>
      <c r="B1675" s="367"/>
      <c r="C1675" s="367"/>
      <c r="D1675" s="367"/>
      <c r="E1675" s="367"/>
      <c r="F1675" s="367"/>
      <c r="H1675" s="369"/>
    </row>
    <row r="1676" spans="1:8">
      <c r="A1676" s="366"/>
      <c r="B1676" s="367"/>
      <c r="C1676" s="367"/>
      <c r="D1676" s="367"/>
      <c r="E1676" s="367"/>
      <c r="F1676" s="367"/>
      <c r="H1676" s="369"/>
    </row>
    <row r="1677" spans="1:8">
      <c r="A1677" s="366"/>
      <c r="B1677" s="367"/>
      <c r="C1677" s="367"/>
      <c r="D1677" s="367"/>
      <c r="E1677" s="367"/>
      <c r="F1677" s="367"/>
      <c r="H1677" s="369"/>
    </row>
    <row r="1678" spans="1:8">
      <c r="A1678" s="366"/>
      <c r="B1678" s="367"/>
      <c r="C1678" s="367"/>
      <c r="D1678" s="367"/>
      <c r="E1678" s="367"/>
      <c r="F1678" s="367"/>
      <c r="H1678" s="369"/>
    </row>
    <row r="1679" spans="1:8">
      <c r="A1679" s="366"/>
      <c r="B1679" s="367"/>
      <c r="C1679" s="367"/>
      <c r="D1679" s="367"/>
      <c r="E1679" s="367"/>
      <c r="F1679" s="367"/>
      <c r="H1679" s="369"/>
    </row>
    <row r="1680" spans="1:8">
      <c r="A1680" s="366"/>
      <c r="B1680" s="367"/>
      <c r="C1680" s="367"/>
      <c r="D1680" s="367"/>
      <c r="E1680" s="367"/>
      <c r="F1680" s="367"/>
      <c r="H1680" s="369"/>
    </row>
    <row r="1681" spans="1:8">
      <c r="A1681" s="366"/>
      <c r="B1681" s="367"/>
      <c r="C1681" s="367"/>
      <c r="D1681" s="367"/>
      <c r="E1681" s="367"/>
      <c r="F1681" s="367"/>
      <c r="H1681" s="369"/>
    </row>
    <row r="1682" spans="1:8">
      <c r="A1682" s="366"/>
      <c r="B1682" s="367"/>
      <c r="C1682" s="367"/>
      <c r="D1682" s="367"/>
      <c r="E1682" s="367"/>
      <c r="F1682" s="367"/>
      <c r="H1682" s="369"/>
    </row>
    <row r="1683" spans="1:8">
      <c r="A1683" s="366"/>
      <c r="B1683" s="367"/>
      <c r="C1683" s="367"/>
      <c r="D1683" s="367"/>
      <c r="E1683" s="367"/>
      <c r="F1683" s="367"/>
      <c r="H1683" s="369"/>
    </row>
    <row r="1684" spans="1:8">
      <c r="A1684" s="366"/>
      <c r="B1684" s="367"/>
      <c r="C1684" s="367"/>
      <c r="D1684" s="367"/>
      <c r="E1684" s="367"/>
      <c r="F1684" s="367"/>
      <c r="H1684" s="369"/>
    </row>
    <row r="1685" spans="1:8">
      <c r="A1685" s="366"/>
      <c r="B1685" s="367"/>
      <c r="C1685" s="367"/>
      <c r="D1685" s="367"/>
      <c r="E1685" s="367"/>
      <c r="F1685" s="367"/>
      <c r="H1685" s="369"/>
    </row>
    <row r="1686" spans="1:8">
      <c r="A1686" s="366"/>
      <c r="B1686" s="367"/>
      <c r="C1686" s="367"/>
      <c r="D1686" s="367"/>
      <c r="E1686" s="367"/>
      <c r="F1686" s="367"/>
      <c r="H1686" s="369"/>
    </row>
    <row r="1687" spans="1:8">
      <c r="A1687" s="366"/>
      <c r="B1687" s="367"/>
      <c r="C1687" s="367"/>
      <c r="D1687" s="367"/>
      <c r="E1687" s="367"/>
      <c r="F1687" s="367"/>
      <c r="H1687" s="369"/>
    </row>
    <row r="1688" spans="1:8">
      <c r="A1688" s="366"/>
      <c r="B1688" s="367"/>
      <c r="C1688" s="367"/>
      <c r="D1688" s="367"/>
      <c r="E1688" s="367"/>
      <c r="F1688" s="367"/>
      <c r="H1688" s="369"/>
    </row>
    <row r="1689" spans="1:8">
      <c r="A1689" s="366"/>
      <c r="B1689" s="367"/>
      <c r="C1689" s="367"/>
      <c r="D1689" s="367"/>
      <c r="E1689" s="367"/>
      <c r="F1689" s="367"/>
      <c r="H1689" s="369"/>
    </row>
    <row r="1690" spans="1:8">
      <c r="A1690" s="366"/>
      <c r="B1690" s="367"/>
      <c r="C1690" s="367"/>
      <c r="D1690" s="367"/>
      <c r="E1690" s="367"/>
      <c r="F1690" s="367"/>
      <c r="H1690" s="369"/>
    </row>
    <row r="1691" spans="1:8">
      <c r="A1691" s="366"/>
      <c r="B1691" s="367"/>
      <c r="C1691" s="367"/>
      <c r="D1691" s="367"/>
      <c r="E1691" s="367"/>
      <c r="F1691" s="367"/>
      <c r="H1691" s="369"/>
    </row>
    <row r="1692" spans="1:8">
      <c r="A1692" s="366"/>
      <c r="B1692" s="367"/>
      <c r="C1692" s="367"/>
      <c r="D1692" s="367"/>
      <c r="E1692" s="367"/>
      <c r="F1692" s="367"/>
      <c r="H1692" s="369"/>
    </row>
    <row r="1693" spans="1:8">
      <c r="A1693" s="366"/>
      <c r="B1693" s="367"/>
      <c r="C1693" s="367"/>
      <c r="D1693" s="367"/>
      <c r="E1693" s="367"/>
      <c r="F1693" s="367"/>
      <c r="H1693" s="369"/>
    </row>
    <row r="1694" spans="1:8">
      <c r="A1694" s="366"/>
      <c r="B1694" s="367"/>
      <c r="C1694" s="367"/>
      <c r="D1694" s="367"/>
      <c r="E1694" s="367"/>
      <c r="F1694" s="367"/>
      <c r="H1694" s="369"/>
    </row>
    <row r="1695" spans="1:8">
      <c r="A1695" s="366"/>
      <c r="B1695" s="367"/>
      <c r="C1695" s="367"/>
      <c r="D1695" s="367"/>
      <c r="E1695" s="367"/>
      <c r="F1695" s="367"/>
      <c r="H1695" s="369"/>
    </row>
    <row r="1696" spans="1:8">
      <c r="A1696" s="366"/>
      <c r="B1696" s="367"/>
      <c r="C1696" s="367"/>
      <c r="D1696" s="367"/>
      <c r="E1696" s="367"/>
      <c r="F1696" s="367"/>
      <c r="H1696" s="369"/>
    </row>
    <row r="1697" spans="1:8">
      <c r="A1697" s="366"/>
      <c r="B1697" s="367"/>
      <c r="C1697" s="367"/>
      <c r="D1697" s="367"/>
      <c r="E1697" s="367"/>
      <c r="F1697" s="367"/>
      <c r="H1697" s="369"/>
    </row>
    <row r="1698" spans="1:8">
      <c r="A1698" s="366"/>
      <c r="B1698" s="367"/>
      <c r="C1698" s="367"/>
      <c r="D1698" s="367"/>
      <c r="E1698" s="367"/>
      <c r="F1698" s="367"/>
      <c r="H1698" s="369"/>
    </row>
    <row r="1699" spans="1:8">
      <c r="A1699" s="366"/>
      <c r="B1699" s="367"/>
      <c r="C1699" s="367"/>
      <c r="D1699" s="367"/>
      <c r="E1699" s="367"/>
      <c r="F1699" s="367"/>
      <c r="H1699" s="369"/>
    </row>
    <row r="1700" spans="1:8">
      <c r="A1700" s="366"/>
      <c r="B1700" s="367"/>
      <c r="C1700" s="367"/>
      <c r="D1700" s="367"/>
      <c r="E1700" s="367"/>
      <c r="F1700" s="367"/>
      <c r="H1700" s="369"/>
    </row>
    <row r="1701" spans="1:8">
      <c r="A1701" s="366"/>
      <c r="B1701" s="367"/>
      <c r="C1701" s="367"/>
      <c r="D1701" s="367"/>
      <c r="E1701" s="367"/>
      <c r="F1701" s="367"/>
      <c r="H1701" s="369"/>
    </row>
    <row r="1702" spans="1:8">
      <c r="A1702" s="366"/>
      <c r="B1702" s="367"/>
      <c r="C1702" s="367"/>
      <c r="D1702" s="367"/>
      <c r="E1702" s="367"/>
      <c r="F1702" s="367"/>
      <c r="H1702" s="369"/>
    </row>
    <row r="1703" spans="1:8">
      <c r="A1703" s="366"/>
      <c r="B1703" s="367"/>
      <c r="C1703" s="367"/>
      <c r="D1703" s="367"/>
      <c r="E1703" s="367"/>
      <c r="F1703" s="367"/>
      <c r="H1703" s="369"/>
    </row>
    <row r="1704" spans="1:8">
      <c r="A1704" s="366"/>
      <c r="B1704" s="367"/>
      <c r="C1704" s="367"/>
      <c r="D1704" s="367"/>
      <c r="E1704" s="367"/>
      <c r="F1704" s="367"/>
      <c r="H1704" s="369"/>
    </row>
    <row r="1705" spans="1:8">
      <c r="A1705" s="366"/>
      <c r="B1705" s="367"/>
      <c r="C1705" s="367"/>
      <c r="D1705" s="367"/>
      <c r="E1705" s="367"/>
      <c r="F1705" s="367"/>
      <c r="H1705" s="369"/>
    </row>
    <row r="1706" spans="1:8">
      <c r="A1706" s="366"/>
      <c r="B1706" s="367"/>
      <c r="C1706" s="367"/>
      <c r="D1706" s="367"/>
      <c r="E1706" s="367"/>
      <c r="F1706" s="367"/>
      <c r="H1706" s="369"/>
    </row>
    <row r="1707" spans="1:8">
      <c r="A1707" s="366"/>
      <c r="B1707" s="367"/>
      <c r="C1707" s="367"/>
      <c r="D1707" s="367"/>
      <c r="E1707" s="367"/>
      <c r="F1707" s="367"/>
      <c r="H1707" s="369"/>
    </row>
    <row r="1708" spans="1:8">
      <c r="A1708" s="366"/>
      <c r="B1708" s="367"/>
      <c r="C1708" s="367"/>
      <c r="D1708" s="367"/>
      <c r="E1708" s="367"/>
      <c r="F1708" s="367"/>
      <c r="H1708" s="369"/>
    </row>
    <row r="1709" spans="1:8">
      <c r="A1709" s="366"/>
      <c r="B1709" s="367"/>
      <c r="C1709" s="367"/>
      <c r="D1709" s="367"/>
      <c r="E1709" s="367"/>
      <c r="F1709" s="367"/>
      <c r="H1709" s="369"/>
    </row>
    <row r="1710" spans="1:8">
      <c r="A1710" s="366"/>
      <c r="B1710" s="367"/>
      <c r="C1710" s="367"/>
      <c r="D1710" s="367"/>
      <c r="E1710" s="367"/>
      <c r="F1710" s="367"/>
      <c r="H1710" s="369"/>
    </row>
    <row r="1711" spans="1:8">
      <c r="A1711" s="366"/>
      <c r="B1711" s="367"/>
      <c r="C1711" s="367"/>
      <c r="D1711" s="367"/>
      <c r="E1711" s="367"/>
      <c r="F1711" s="367"/>
      <c r="H1711" s="369"/>
    </row>
    <row r="1712" spans="1:8">
      <c r="A1712" s="366"/>
      <c r="B1712" s="367"/>
      <c r="C1712" s="367"/>
      <c r="D1712" s="367"/>
      <c r="E1712" s="367"/>
      <c r="F1712" s="367"/>
      <c r="H1712" s="369"/>
    </row>
    <row r="1713" spans="1:8">
      <c r="A1713" s="366"/>
      <c r="B1713" s="367"/>
      <c r="C1713" s="367"/>
      <c r="D1713" s="367"/>
      <c r="E1713" s="367"/>
      <c r="F1713" s="367"/>
      <c r="H1713" s="369"/>
    </row>
    <row r="1714" spans="1:8">
      <c r="A1714" s="366"/>
      <c r="B1714" s="367"/>
      <c r="C1714" s="367"/>
      <c r="D1714" s="367"/>
      <c r="E1714" s="367"/>
      <c r="F1714" s="367"/>
      <c r="H1714" s="369"/>
    </row>
    <row r="1715" spans="1:8">
      <c r="A1715" s="366"/>
      <c r="B1715" s="367"/>
      <c r="C1715" s="367"/>
      <c r="D1715" s="367"/>
      <c r="E1715" s="367"/>
      <c r="F1715" s="367"/>
      <c r="H1715" s="369"/>
    </row>
    <row r="1716" spans="1:8">
      <c r="A1716" s="366"/>
      <c r="B1716" s="367"/>
      <c r="C1716" s="367"/>
      <c r="D1716" s="367"/>
      <c r="E1716" s="367"/>
      <c r="F1716" s="367"/>
      <c r="H1716" s="369"/>
    </row>
    <row r="1717" spans="1:8">
      <c r="A1717" s="366"/>
      <c r="B1717" s="367"/>
      <c r="C1717" s="367"/>
      <c r="D1717" s="367"/>
      <c r="E1717" s="367"/>
      <c r="F1717" s="367"/>
      <c r="H1717" s="369"/>
    </row>
    <row r="1718" spans="1:8">
      <c r="A1718" s="366"/>
      <c r="B1718" s="367"/>
      <c r="C1718" s="367"/>
      <c r="D1718" s="367"/>
      <c r="E1718" s="367"/>
      <c r="F1718" s="367"/>
      <c r="H1718" s="369"/>
    </row>
    <row r="1719" spans="1:8">
      <c r="A1719" s="366"/>
      <c r="B1719" s="367"/>
      <c r="C1719" s="367"/>
      <c r="D1719" s="367"/>
      <c r="E1719" s="367"/>
      <c r="F1719" s="367"/>
      <c r="H1719" s="369"/>
    </row>
    <row r="1720" spans="1:8">
      <c r="A1720" s="366"/>
      <c r="B1720" s="367"/>
      <c r="C1720" s="367"/>
      <c r="D1720" s="367"/>
      <c r="E1720" s="367"/>
      <c r="F1720" s="367"/>
      <c r="H1720" s="369"/>
    </row>
    <row r="1721" spans="1:8">
      <c r="A1721" s="366"/>
      <c r="B1721" s="367"/>
      <c r="C1721" s="367"/>
      <c r="D1721" s="367"/>
      <c r="E1721" s="367"/>
      <c r="F1721" s="367"/>
      <c r="H1721" s="369"/>
    </row>
    <row r="1722" spans="1:8">
      <c r="A1722" s="366"/>
      <c r="B1722" s="367"/>
      <c r="C1722" s="367"/>
      <c r="D1722" s="367"/>
      <c r="E1722" s="367"/>
      <c r="F1722" s="367"/>
      <c r="H1722" s="369"/>
    </row>
    <row r="1723" spans="1:8">
      <c r="A1723" s="366"/>
      <c r="B1723" s="367"/>
      <c r="C1723" s="367"/>
      <c r="D1723" s="367"/>
      <c r="E1723" s="367"/>
      <c r="F1723" s="367"/>
      <c r="H1723" s="369"/>
    </row>
    <row r="1724" spans="1:8">
      <c r="A1724" s="366"/>
      <c r="B1724" s="367"/>
      <c r="C1724" s="367"/>
      <c r="D1724" s="367"/>
      <c r="E1724" s="367"/>
      <c r="F1724" s="367"/>
      <c r="H1724" s="369"/>
    </row>
    <row r="1725" spans="1:8">
      <c r="A1725" s="366"/>
      <c r="B1725" s="367"/>
      <c r="C1725" s="367"/>
      <c r="D1725" s="367"/>
      <c r="E1725" s="367"/>
      <c r="F1725" s="367"/>
      <c r="H1725" s="369"/>
    </row>
    <row r="1726" spans="1:8">
      <c r="A1726" s="366"/>
      <c r="B1726" s="367"/>
      <c r="C1726" s="367"/>
      <c r="D1726" s="367"/>
      <c r="E1726" s="367"/>
      <c r="F1726" s="367"/>
      <c r="H1726" s="369"/>
    </row>
    <row r="1727" spans="1:8">
      <c r="A1727" s="366"/>
      <c r="B1727" s="367"/>
      <c r="C1727" s="367"/>
      <c r="D1727" s="367"/>
      <c r="E1727" s="367"/>
      <c r="F1727" s="367"/>
      <c r="H1727" s="369"/>
    </row>
    <row r="1728" spans="1:8">
      <c r="A1728" s="366"/>
      <c r="B1728" s="367"/>
      <c r="C1728" s="367"/>
      <c r="D1728" s="367"/>
      <c r="E1728" s="367"/>
      <c r="F1728" s="367"/>
      <c r="H1728" s="369"/>
    </row>
    <row r="1729" spans="1:8">
      <c r="A1729" s="366"/>
      <c r="B1729" s="367"/>
      <c r="C1729" s="367"/>
      <c r="D1729" s="367"/>
      <c r="E1729" s="367"/>
      <c r="F1729" s="367"/>
      <c r="H1729" s="369"/>
    </row>
    <row r="1730" spans="1:8">
      <c r="A1730" s="366"/>
      <c r="B1730" s="367"/>
      <c r="C1730" s="367"/>
      <c r="D1730" s="367"/>
      <c r="E1730" s="367"/>
      <c r="F1730" s="367"/>
      <c r="H1730" s="369"/>
    </row>
    <row r="1731" spans="1:8">
      <c r="A1731" s="366"/>
      <c r="B1731" s="367"/>
      <c r="C1731" s="367"/>
      <c r="D1731" s="367"/>
      <c r="E1731" s="367"/>
      <c r="F1731" s="367"/>
      <c r="H1731" s="369"/>
    </row>
    <row r="1732" spans="1:8">
      <c r="A1732" s="366"/>
      <c r="B1732" s="367"/>
      <c r="C1732" s="367"/>
      <c r="D1732" s="367"/>
      <c r="E1732" s="367"/>
      <c r="F1732" s="367"/>
      <c r="H1732" s="369"/>
    </row>
    <row r="1733" spans="1:8">
      <c r="A1733" s="366"/>
      <c r="B1733" s="367"/>
      <c r="C1733" s="367"/>
      <c r="D1733" s="367"/>
      <c r="E1733" s="367"/>
      <c r="F1733" s="367"/>
      <c r="H1733" s="369"/>
    </row>
    <row r="1734" spans="1:8">
      <c r="A1734" s="366"/>
      <c r="B1734" s="367"/>
      <c r="C1734" s="367"/>
      <c r="D1734" s="367"/>
      <c r="E1734" s="367"/>
      <c r="F1734" s="367"/>
      <c r="H1734" s="369"/>
    </row>
    <row r="1735" spans="1:8">
      <c r="A1735" s="366"/>
      <c r="B1735" s="367"/>
      <c r="C1735" s="367"/>
      <c r="D1735" s="367"/>
      <c r="E1735" s="367"/>
      <c r="F1735" s="367"/>
      <c r="H1735" s="369"/>
    </row>
    <row r="1736" spans="1:8">
      <c r="A1736" s="366"/>
      <c r="B1736" s="367"/>
      <c r="C1736" s="367"/>
      <c r="D1736" s="367"/>
      <c r="E1736" s="367"/>
      <c r="F1736" s="367"/>
      <c r="H1736" s="369"/>
    </row>
    <row r="1737" spans="1:8">
      <c r="A1737" s="366"/>
      <c r="B1737" s="367"/>
      <c r="C1737" s="367"/>
      <c r="D1737" s="367"/>
      <c r="E1737" s="367"/>
      <c r="F1737" s="367"/>
      <c r="H1737" s="369"/>
    </row>
    <row r="1738" spans="1:8">
      <c r="A1738" s="366"/>
      <c r="B1738" s="367"/>
      <c r="C1738" s="367"/>
      <c r="D1738" s="367"/>
      <c r="E1738" s="367"/>
      <c r="F1738" s="367"/>
      <c r="H1738" s="369"/>
    </row>
    <row r="1739" spans="1:8">
      <c r="A1739" s="366"/>
      <c r="B1739" s="367"/>
      <c r="C1739" s="367"/>
      <c r="D1739" s="367"/>
      <c r="E1739" s="367"/>
      <c r="F1739" s="367"/>
      <c r="H1739" s="369"/>
    </row>
    <row r="1740" spans="1:8">
      <c r="A1740" s="366"/>
      <c r="B1740" s="367"/>
      <c r="C1740" s="367"/>
      <c r="D1740" s="367"/>
      <c r="E1740" s="367"/>
      <c r="F1740" s="367"/>
      <c r="H1740" s="369"/>
    </row>
    <row r="1741" spans="1:8">
      <c r="A1741" s="366"/>
      <c r="B1741" s="367"/>
      <c r="C1741" s="367"/>
      <c r="D1741" s="367"/>
      <c r="E1741" s="367"/>
      <c r="F1741" s="367"/>
      <c r="H1741" s="369"/>
    </row>
    <row r="1742" spans="1:8">
      <c r="A1742" s="366"/>
      <c r="B1742" s="367"/>
      <c r="C1742" s="367"/>
      <c r="D1742" s="367"/>
      <c r="E1742" s="367"/>
      <c r="F1742" s="367"/>
      <c r="H1742" s="369"/>
    </row>
    <row r="1743" spans="1:8">
      <c r="A1743" s="366"/>
      <c r="B1743" s="367"/>
      <c r="C1743" s="367"/>
      <c r="D1743" s="367"/>
      <c r="E1743" s="367"/>
      <c r="F1743" s="367"/>
      <c r="H1743" s="369"/>
    </row>
    <row r="1744" spans="1:8">
      <c r="A1744" s="366"/>
      <c r="B1744" s="367"/>
      <c r="C1744" s="367"/>
      <c r="D1744" s="367"/>
      <c r="E1744" s="367"/>
      <c r="F1744" s="367"/>
      <c r="H1744" s="369"/>
    </row>
    <row r="1745" spans="1:8">
      <c r="A1745" s="366"/>
      <c r="B1745" s="367"/>
      <c r="C1745" s="367"/>
      <c r="D1745" s="367"/>
      <c r="E1745" s="367"/>
      <c r="F1745" s="367"/>
      <c r="H1745" s="369"/>
    </row>
    <row r="1746" spans="1:8">
      <c r="A1746" s="366"/>
      <c r="B1746" s="367"/>
      <c r="C1746" s="367"/>
      <c r="D1746" s="367"/>
      <c r="E1746" s="367"/>
      <c r="F1746" s="367"/>
      <c r="H1746" s="369"/>
    </row>
    <row r="1747" spans="1:8">
      <c r="A1747" s="366"/>
      <c r="B1747" s="367"/>
      <c r="C1747" s="367"/>
      <c r="D1747" s="367"/>
      <c r="E1747" s="367"/>
      <c r="F1747" s="367"/>
      <c r="H1747" s="369"/>
    </row>
    <row r="1748" spans="1:8">
      <c r="A1748" s="366"/>
      <c r="B1748" s="367"/>
      <c r="C1748" s="367"/>
      <c r="D1748" s="367"/>
      <c r="E1748" s="367"/>
      <c r="F1748" s="367"/>
      <c r="H1748" s="369"/>
    </row>
    <row r="1749" spans="1:8">
      <c r="A1749" s="366"/>
      <c r="B1749" s="367"/>
      <c r="C1749" s="367"/>
      <c r="D1749" s="367"/>
      <c r="E1749" s="367"/>
      <c r="F1749" s="367"/>
      <c r="H1749" s="369"/>
    </row>
    <row r="1750" spans="1:8">
      <c r="A1750" s="366"/>
      <c r="B1750" s="367"/>
      <c r="C1750" s="367"/>
      <c r="D1750" s="367"/>
      <c r="E1750" s="367"/>
      <c r="F1750" s="367"/>
      <c r="H1750" s="369"/>
    </row>
    <row r="1751" spans="1:8">
      <c r="A1751" s="366"/>
      <c r="B1751" s="367"/>
      <c r="C1751" s="367"/>
      <c r="D1751" s="367"/>
      <c r="E1751" s="367"/>
      <c r="F1751" s="367"/>
      <c r="H1751" s="369"/>
    </row>
    <row r="1752" spans="1:8">
      <c r="A1752" s="366"/>
      <c r="B1752" s="367"/>
      <c r="C1752" s="367"/>
      <c r="D1752" s="367"/>
      <c r="E1752" s="367"/>
      <c r="F1752" s="367"/>
      <c r="H1752" s="369"/>
    </row>
    <row r="1753" spans="1:8">
      <c r="A1753" s="366"/>
      <c r="B1753" s="367"/>
      <c r="C1753" s="367"/>
      <c r="D1753" s="367"/>
      <c r="E1753" s="367"/>
      <c r="F1753" s="367"/>
      <c r="H1753" s="369"/>
    </row>
    <row r="1754" spans="1:8">
      <c r="A1754" s="366"/>
      <c r="B1754" s="367"/>
      <c r="C1754" s="367"/>
      <c r="D1754" s="367"/>
      <c r="E1754" s="367"/>
      <c r="F1754" s="367"/>
      <c r="H1754" s="369"/>
    </row>
    <row r="1755" spans="1:8">
      <c r="A1755" s="366"/>
      <c r="B1755" s="367"/>
      <c r="C1755" s="367"/>
      <c r="D1755" s="367"/>
      <c r="E1755" s="367"/>
      <c r="F1755" s="367"/>
      <c r="H1755" s="369"/>
    </row>
    <row r="1756" spans="1:8">
      <c r="A1756" s="366"/>
      <c r="B1756" s="367"/>
      <c r="C1756" s="367"/>
      <c r="D1756" s="367"/>
      <c r="E1756" s="367"/>
      <c r="F1756" s="367"/>
      <c r="H1756" s="369"/>
    </row>
    <row r="1757" spans="1:8">
      <c r="A1757" s="366"/>
      <c r="B1757" s="367"/>
      <c r="C1757" s="367"/>
      <c r="D1757" s="367"/>
      <c r="E1757" s="367"/>
      <c r="F1757" s="367"/>
      <c r="H1757" s="369"/>
    </row>
    <row r="1758" spans="1:8">
      <c r="A1758" s="366"/>
      <c r="B1758" s="367"/>
      <c r="C1758" s="367"/>
      <c r="D1758" s="367"/>
      <c r="E1758" s="367"/>
      <c r="F1758" s="367"/>
      <c r="H1758" s="369"/>
    </row>
    <row r="1759" spans="1:8">
      <c r="A1759" s="366"/>
      <c r="B1759" s="367"/>
      <c r="C1759" s="367"/>
      <c r="D1759" s="367"/>
      <c r="E1759" s="367"/>
      <c r="F1759" s="367"/>
      <c r="H1759" s="369"/>
    </row>
    <row r="1760" spans="1:8">
      <c r="A1760" s="366"/>
      <c r="B1760" s="367"/>
      <c r="C1760" s="367"/>
      <c r="D1760" s="367"/>
      <c r="E1760" s="367"/>
      <c r="F1760" s="367"/>
      <c r="H1760" s="369"/>
    </row>
    <row r="1761" spans="1:8">
      <c r="A1761" s="366"/>
      <c r="B1761" s="367"/>
      <c r="C1761" s="367"/>
      <c r="D1761" s="367"/>
      <c r="E1761" s="367"/>
      <c r="F1761" s="367"/>
      <c r="H1761" s="369"/>
    </row>
    <row r="1762" spans="1:8">
      <c r="A1762" s="366"/>
      <c r="B1762" s="367"/>
      <c r="C1762" s="367"/>
      <c r="D1762" s="367"/>
      <c r="E1762" s="367"/>
      <c r="F1762" s="367"/>
      <c r="H1762" s="369"/>
    </row>
    <row r="1763" spans="1:8">
      <c r="A1763" s="366"/>
      <c r="B1763" s="367"/>
      <c r="C1763" s="367"/>
      <c r="D1763" s="367"/>
      <c r="E1763" s="367"/>
      <c r="F1763" s="367"/>
      <c r="H1763" s="369"/>
    </row>
    <row r="1764" spans="1:8">
      <c r="A1764" s="366"/>
      <c r="B1764" s="367"/>
      <c r="C1764" s="367"/>
      <c r="D1764" s="367"/>
      <c r="E1764" s="367"/>
      <c r="F1764" s="367"/>
      <c r="H1764" s="369"/>
    </row>
    <row r="1765" spans="1:8">
      <c r="A1765" s="366"/>
      <c r="B1765" s="367"/>
      <c r="C1765" s="367"/>
      <c r="D1765" s="367"/>
      <c r="E1765" s="367"/>
      <c r="F1765" s="367"/>
      <c r="H1765" s="369"/>
    </row>
    <row r="1766" spans="1:8">
      <c r="A1766" s="366"/>
      <c r="B1766" s="367"/>
      <c r="C1766" s="367"/>
      <c r="D1766" s="367"/>
      <c r="E1766" s="367"/>
      <c r="F1766" s="367"/>
      <c r="H1766" s="369"/>
    </row>
    <row r="1767" spans="1:8">
      <c r="A1767" s="366"/>
      <c r="B1767" s="367"/>
      <c r="C1767" s="367"/>
      <c r="D1767" s="367"/>
      <c r="E1767" s="367"/>
      <c r="F1767" s="367"/>
      <c r="H1767" s="369"/>
    </row>
    <row r="1768" spans="1:8">
      <c r="A1768" s="366"/>
      <c r="B1768" s="367"/>
      <c r="C1768" s="367"/>
      <c r="D1768" s="367"/>
      <c r="E1768" s="367"/>
      <c r="F1768" s="367"/>
      <c r="H1768" s="369"/>
    </row>
    <row r="1769" spans="1:8">
      <c r="A1769" s="366"/>
      <c r="B1769" s="367"/>
      <c r="C1769" s="367"/>
      <c r="D1769" s="367"/>
      <c r="E1769" s="367"/>
      <c r="F1769" s="367"/>
      <c r="H1769" s="369"/>
    </row>
    <row r="1770" spans="1:8">
      <c r="A1770" s="366"/>
      <c r="B1770" s="367"/>
      <c r="C1770" s="367"/>
      <c r="D1770" s="367"/>
      <c r="E1770" s="367"/>
      <c r="F1770" s="367"/>
      <c r="H1770" s="369"/>
    </row>
    <row r="1771" spans="1:8">
      <c r="A1771" s="366"/>
      <c r="B1771" s="367"/>
      <c r="C1771" s="367"/>
      <c r="D1771" s="367"/>
      <c r="E1771" s="367"/>
      <c r="F1771" s="367"/>
      <c r="H1771" s="369"/>
    </row>
    <row r="1772" spans="1:8">
      <c r="A1772" s="366"/>
      <c r="B1772" s="367"/>
      <c r="C1772" s="367"/>
      <c r="D1772" s="367"/>
      <c r="E1772" s="367"/>
      <c r="F1772" s="367"/>
      <c r="H1772" s="369"/>
    </row>
    <row r="1773" spans="1:8">
      <c r="A1773" s="366"/>
      <c r="B1773" s="367"/>
      <c r="C1773" s="367"/>
      <c r="D1773" s="367"/>
      <c r="E1773" s="367"/>
      <c r="F1773" s="367"/>
      <c r="H1773" s="369"/>
    </row>
    <row r="1774" spans="1:8">
      <c r="A1774" s="366"/>
      <c r="B1774" s="367"/>
      <c r="C1774" s="367"/>
      <c r="D1774" s="367"/>
      <c r="E1774" s="367"/>
      <c r="F1774" s="367"/>
      <c r="H1774" s="369"/>
    </row>
    <row r="1775" spans="1:8">
      <c r="A1775" s="366"/>
      <c r="B1775" s="367"/>
      <c r="C1775" s="367"/>
      <c r="D1775" s="367"/>
      <c r="E1775" s="367"/>
      <c r="F1775" s="367"/>
      <c r="H1775" s="369"/>
    </row>
    <row r="1776" spans="1:8">
      <c r="A1776" s="366"/>
      <c r="B1776" s="367"/>
      <c r="C1776" s="367"/>
      <c r="D1776" s="367"/>
      <c r="E1776" s="367"/>
      <c r="F1776" s="367"/>
      <c r="H1776" s="369"/>
    </row>
    <row r="1777" spans="1:8">
      <c r="A1777" s="366"/>
      <c r="B1777" s="367"/>
      <c r="C1777" s="367"/>
      <c r="D1777" s="367"/>
      <c r="E1777" s="367"/>
      <c r="F1777" s="367"/>
      <c r="H1777" s="369"/>
    </row>
    <row r="1778" spans="1:8">
      <c r="A1778" s="366"/>
      <c r="B1778" s="367"/>
      <c r="C1778" s="367"/>
      <c r="D1778" s="367"/>
      <c r="E1778" s="367"/>
      <c r="F1778" s="367"/>
      <c r="H1778" s="369"/>
    </row>
    <row r="1779" spans="1:8">
      <c r="A1779" s="366"/>
      <c r="B1779" s="367"/>
      <c r="C1779" s="367"/>
      <c r="D1779" s="367"/>
      <c r="E1779" s="367"/>
      <c r="F1779" s="367"/>
      <c r="H1779" s="369"/>
    </row>
    <row r="1780" spans="1:8">
      <c r="A1780" s="366"/>
      <c r="B1780" s="367"/>
      <c r="C1780" s="367"/>
      <c r="D1780" s="367"/>
      <c r="E1780" s="367"/>
      <c r="F1780" s="367"/>
      <c r="H1780" s="369"/>
    </row>
    <row r="1781" spans="1:8">
      <c r="A1781" s="366"/>
      <c r="B1781" s="367"/>
      <c r="C1781" s="367"/>
      <c r="D1781" s="367"/>
      <c r="E1781" s="367"/>
      <c r="F1781" s="367"/>
      <c r="H1781" s="369"/>
    </row>
    <row r="1782" spans="1:8">
      <c r="A1782" s="366"/>
      <c r="B1782" s="367"/>
      <c r="C1782" s="367"/>
      <c r="D1782" s="367"/>
      <c r="E1782" s="367"/>
      <c r="F1782" s="367"/>
      <c r="H1782" s="369"/>
    </row>
    <row r="1783" spans="1:8">
      <c r="A1783" s="366"/>
      <c r="B1783" s="367"/>
      <c r="C1783" s="367"/>
      <c r="D1783" s="367"/>
      <c r="E1783" s="367"/>
      <c r="F1783" s="367"/>
      <c r="H1783" s="369"/>
    </row>
    <row r="1784" spans="1:8">
      <c r="A1784" s="366"/>
      <c r="B1784" s="367"/>
      <c r="C1784" s="367"/>
      <c r="D1784" s="367"/>
      <c r="E1784" s="367"/>
      <c r="F1784" s="367"/>
      <c r="H1784" s="369"/>
    </row>
    <row r="1785" spans="1:8">
      <c r="A1785" s="366"/>
      <c r="B1785" s="367"/>
      <c r="C1785" s="367"/>
      <c r="D1785" s="367"/>
      <c r="E1785" s="367"/>
      <c r="F1785" s="367"/>
      <c r="H1785" s="369"/>
    </row>
    <row r="1786" spans="1:8">
      <c r="A1786" s="366"/>
      <c r="B1786" s="367"/>
      <c r="C1786" s="367"/>
      <c r="D1786" s="367"/>
      <c r="E1786" s="367"/>
      <c r="F1786" s="367"/>
      <c r="H1786" s="369"/>
    </row>
    <row r="1787" spans="1:8">
      <c r="A1787" s="366"/>
      <c r="B1787" s="367"/>
      <c r="C1787" s="367"/>
      <c r="D1787" s="367"/>
      <c r="E1787" s="367"/>
      <c r="F1787" s="367"/>
      <c r="H1787" s="369"/>
    </row>
    <row r="1788" spans="1:8">
      <c r="A1788" s="366"/>
      <c r="B1788" s="367"/>
      <c r="C1788" s="367"/>
      <c r="D1788" s="367"/>
      <c r="E1788" s="367"/>
      <c r="F1788" s="367"/>
      <c r="H1788" s="369"/>
    </row>
    <row r="1789" spans="1:8">
      <c r="A1789" s="366"/>
      <c r="B1789" s="367"/>
      <c r="C1789" s="367"/>
      <c r="D1789" s="367"/>
      <c r="E1789" s="367"/>
      <c r="F1789" s="367"/>
      <c r="H1789" s="369"/>
    </row>
    <row r="1790" spans="1:8">
      <c r="A1790" s="366"/>
      <c r="B1790" s="367"/>
      <c r="C1790" s="367"/>
      <c r="D1790" s="367"/>
      <c r="E1790" s="367"/>
      <c r="F1790" s="367"/>
      <c r="H1790" s="369"/>
    </row>
    <row r="1791" spans="1:8">
      <c r="A1791" s="366"/>
      <c r="B1791" s="367"/>
      <c r="C1791" s="367"/>
      <c r="D1791" s="367"/>
      <c r="E1791" s="367"/>
      <c r="F1791" s="367"/>
      <c r="H1791" s="369"/>
    </row>
    <row r="1792" spans="1:8">
      <c r="A1792" s="366"/>
      <c r="B1792" s="367"/>
      <c r="C1792" s="367"/>
      <c r="D1792" s="367"/>
      <c r="E1792" s="367"/>
      <c r="F1792" s="367"/>
      <c r="H1792" s="369"/>
    </row>
    <row r="1793" spans="1:8">
      <c r="A1793" s="366"/>
      <c r="B1793" s="367"/>
      <c r="C1793" s="367"/>
      <c r="D1793" s="367"/>
      <c r="E1793" s="367"/>
      <c r="F1793" s="367"/>
      <c r="H1793" s="369"/>
    </row>
    <row r="1794" spans="1:8">
      <c r="A1794" s="366"/>
      <c r="B1794" s="367"/>
      <c r="C1794" s="367"/>
      <c r="D1794" s="367"/>
      <c r="E1794" s="367"/>
      <c r="F1794" s="367"/>
      <c r="H1794" s="369"/>
    </row>
    <row r="1795" spans="1:8">
      <c r="A1795" s="366"/>
      <c r="B1795" s="367"/>
      <c r="C1795" s="367"/>
      <c r="D1795" s="367"/>
      <c r="E1795" s="367"/>
      <c r="F1795" s="367"/>
      <c r="H1795" s="369"/>
    </row>
    <row r="1796" spans="1:8">
      <c r="A1796" s="366"/>
      <c r="B1796" s="367"/>
      <c r="C1796" s="367"/>
      <c r="D1796" s="367"/>
      <c r="E1796" s="367"/>
      <c r="F1796" s="367"/>
      <c r="H1796" s="369"/>
    </row>
    <row r="1797" spans="1:8">
      <c r="A1797" s="366"/>
      <c r="B1797" s="367"/>
      <c r="C1797" s="367"/>
      <c r="D1797" s="367"/>
      <c r="E1797" s="367"/>
      <c r="F1797" s="367"/>
      <c r="H1797" s="369"/>
    </row>
    <row r="1798" spans="1:8">
      <c r="A1798" s="366"/>
      <c r="B1798" s="367"/>
      <c r="C1798" s="367"/>
      <c r="D1798" s="367"/>
      <c r="E1798" s="367"/>
      <c r="F1798" s="367"/>
      <c r="H1798" s="369"/>
    </row>
    <row r="1799" spans="1:8">
      <c r="A1799" s="366"/>
      <c r="B1799" s="367"/>
      <c r="C1799" s="367"/>
      <c r="D1799" s="367"/>
      <c r="E1799" s="367"/>
      <c r="F1799" s="367"/>
      <c r="H1799" s="369"/>
    </row>
    <row r="1800" spans="1:8">
      <c r="A1800" s="366"/>
      <c r="B1800" s="367"/>
      <c r="C1800" s="367"/>
      <c r="D1800" s="367"/>
      <c r="E1800" s="367"/>
      <c r="F1800" s="367"/>
      <c r="H1800" s="369"/>
    </row>
    <row r="1801" spans="1:8">
      <c r="A1801" s="366"/>
      <c r="B1801" s="367"/>
      <c r="C1801" s="367"/>
      <c r="D1801" s="367"/>
      <c r="E1801" s="367"/>
      <c r="F1801" s="367"/>
      <c r="H1801" s="369"/>
    </row>
    <row r="1802" spans="1:8">
      <c r="A1802" s="366"/>
      <c r="B1802" s="367"/>
      <c r="C1802" s="367"/>
      <c r="D1802" s="367"/>
      <c r="E1802" s="367"/>
      <c r="F1802" s="367"/>
      <c r="H1802" s="369"/>
    </row>
    <row r="1803" spans="1:8">
      <c r="A1803" s="366"/>
      <c r="B1803" s="367"/>
      <c r="C1803" s="367"/>
      <c r="D1803" s="367"/>
      <c r="E1803" s="367"/>
      <c r="F1803" s="367"/>
      <c r="H1803" s="369"/>
    </row>
    <row r="1804" spans="1:8">
      <c r="A1804" s="366"/>
      <c r="B1804" s="367"/>
      <c r="C1804" s="367"/>
      <c r="D1804" s="367"/>
      <c r="E1804" s="367"/>
      <c r="F1804" s="367"/>
      <c r="H1804" s="369"/>
    </row>
    <row r="1805" spans="1:8">
      <c r="A1805" s="366"/>
      <c r="B1805" s="367"/>
      <c r="C1805" s="367"/>
      <c r="D1805" s="367"/>
      <c r="E1805" s="367"/>
      <c r="F1805" s="367"/>
      <c r="H1805" s="369"/>
    </row>
    <row r="1806" spans="1:8">
      <c r="A1806" s="366"/>
      <c r="B1806" s="367"/>
      <c r="C1806" s="367"/>
      <c r="D1806" s="367"/>
      <c r="E1806" s="367"/>
      <c r="F1806" s="367"/>
      <c r="H1806" s="369"/>
    </row>
    <row r="1807" spans="1:8">
      <c r="A1807" s="366"/>
      <c r="B1807" s="367"/>
      <c r="C1807" s="367"/>
      <c r="D1807" s="367"/>
      <c r="E1807" s="367"/>
      <c r="F1807" s="367"/>
      <c r="H1807" s="369"/>
    </row>
    <row r="1808" spans="1:8">
      <c r="A1808" s="366"/>
      <c r="B1808" s="367"/>
      <c r="C1808" s="367"/>
      <c r="D1808" s="367"/>
      <c r="E1808" s="367"/>
      <c r="F1808" s="367"/>
      <c r="H1808" s="369"/>
    </row>
    <row r="1809" spans="1:8">
      <c r="A1809" s="366"/>
      <c r="B1809" s="367"/>
      <c r="C1809" s="367"/>
      <c r="D1809" s="367"/>
      <c r="E1809" s="367"/>
      <c r="F1809" s="367"/>
      <c r="H1809" s="369"/>
    </row>
    <row r="1810" spans="1:8">
      <c r="A1810" s="366"/>
      <c r="B1810" s="367"/>
      <c r="C1810" s="367"/>
      <c r="D1810" s="367"/>
      <c r="E1810" s="367"/>
      <c r="F1810" s="367"/>
      <c r="H1810" s="369"/>
    </row>
    <row r="1811" spans="1:8">
      <c r="A1811" s="366"/>
      <c r="B1811" s="367"/>
      <c r="C1811" s="367"/>
      <c r="D1811" s="367"/>
      <c r="E1811" s="367"/>
      <c r="F1811" s="367"/>
      <c r="H1811" s="369"/>
    </row>
    <row r="1812" spans="1:8">
      <c r="A1812" s="366"/>
      <c r="B1812" s="367"/>
      <c r="C1812" s="367"/>
      <c r="D1812" s="367"/>
      <c r="E1812" s="367"/>
      <c r="F1812" s="367"/>
      <c r="H1812" s="369"/>
    </row>
    <row r="1813" spans="1:8">
      <c r="A1813" s="366"/>
      <c r="B1813" s="367"/>
      <c r="C1813" s="367"/>
      <c r="D1813" s="367"/>
      <c r="E1813" s="367"/>
      <c r="F1813" s="367"/>
      <c r="H1813" s="369"/>
    </row>
    <row r="1814" spans="1:8">
      <c r="A1814" s="366"/>
      <c r="B1814" s="367"/>
      <c r="C1814" s="367"/>
      <c r="D1814" s="367"/>
      <c r="E1814" s="367"/>
      <c r="F1814" s="367"/>
      <c r="H1814" s="369"/>
    </row>
    <row r="1815" spans="1:8">
      <c r="A1815" s="366"/>
      <c r="B1815" s="367"/>
      <c r="C1815" s="367"/>
      <c r="D1815" s="367"/>
      <c r="E1815" s="367"/>
      <c r="F1815" s="367"/>
      <c r="H1815" s="369"/>
    </row>
    <row r="1816" spans="1:8">
      <c r="A1816" s="366"/>
      <c r="B1816" s="367"/>
      <c r="C1816" s="367"/>
      <c r="D1816" s="367"/>
      <c r="E1816" s="367"/>
      <c r="F1816" s="367"/>
      <c r="H1816" s="369"/>
    </row>
    <row r="1817" spans="1:8">
      <c r="A1817" s="366"/>
      <c r="B1817" s="367"/>
      <c r="C1817" s="367"/>
      <c r="D1817" s="367"/>
      <c r="E1817" s="367"/>
      <c r="F1817" s="367"/>
      <c r="H1817" s="369"/>
    </row>
    <row r="1818" spans="1:8">
      <c r="A1818" s="366"/>
      <c r="B1818" s="367"/>
      <c r="C1818" s="367"/>
      <c r="D1818" s="367"/>
      <c r="E1818" s="367"/>
      <c r="F1818" s="367"/>
      <c r="H1818" s="369"/>
    </row>
    <row r="1819" spans="1:8">
      <c r="A1819" s="366"/>
      <c r="B1819" s="367"/>
      <c r="C1819" s="367"/>
      <c r="D1819" s="367"/>
      <c r="E1819" s="367"/>
      <c r="F1819" s="367"/>
      <c r="H1819" s="369"/>
    </row>
    <row r="1820" spans="1:8">
      <c r="A1820" s="366"/>
      <c r="B1820" s="367"/>
      <c r="C1820" s="367"/>
      <c r="D1820" s="367"/>
      <c r="E1820" s="367"/>
      <c r="F1820" s="367"/>
      <c r="H1820" s="369"/>
    </row>
    <row r="1821" spans="1:8">
      <c r="A1821" s="366"/>
      <c r="B1821" s="367"/>
      <c r="C1821" s="367"/>
      <c r="D1821" s="367"/>
      <c r="E1821" s="367"/>
      <c r="F1821" s="367"/>
      <c r="H1821" s="369"/>
    </row>
    <row r="1822" spans="1:8">
      <c r="A1822" s="366"/>
      <c r="B1822" s="367"/>
      <c r="C1822" s="367"/>
      <c r="D1822" s="367"/>
      <c r="E1822" s="367"/>
      <c r="F1822" s="367"/>
      <c r="H1822" s="369"/>
    </row>
    <row r="1823" spans="1:8">
      <c r="A1823" s="366"/>
      <c r="B1823" s="367"/>
      <c r="C1823" s="367"/>
      <c r="D1823" s="367"/>
      <c r="E1823" s="367"/>
      <c r="F1823" s="367"/>
      <c r="H1823" s="369"/>
    </row>
    <row r="1824" spans="1:8">
      <c r="A1824" s="366"/>
      <c r="B1824" s="367"/>
      <c r="C1824" s="367"/>
      <c r="D1824" s="367"/>
      <c r="E1824" s="367"/>
      <c r="F1824" s="367"/>
      <c r="H1824" s="369"/>
    </row>
    <row r="1825" spans="1:8">
      <c r="A1825" s="366"/>
      <c r="B1825" s="367"/>
      <c r="C1825" s="367"/>
      <c r="D1825" s="367"/>
      <c r="E1825" s="367"/>
      <c r="F1825" s="367"/>
      <c r="H1825" s="369"/>
    </row>
    <row r="1826" spans="1:8">
      <c r="A1826" s="366"/>
      <c r="B1826" s="367"/>
      <c r="C1826" s="367"/>
      <c r="D1826" s="367"/>
      <c r="E1826" s="367"/>
      <c r="F1826" s="367"/>
      <c r="H1826" s="369"/>
    </row>
    <row r="1827" spans="1:8">
      <c r="A1827" s="366"/>
      <c r="B1827" s="367"/>
      <c r="C1827" s="367"/>
      <c r="D1827" s="367"/>
      <c r="E1827" s="367"/>
      <c r="F1827" s="367"/>
      <c r="H1827" s="369"/>
    </row>
    <row r="1828" spans="1:8">
      <c r="A1828" s="366"/>
      <c r="B1828" s="367"/>
      <c r="C1828" s="367"/>
      <c r="D1828" s="367"/>
      <c r="E1828" s="367"/>
      <c r="F1828" s="367"/>
      <c r="H1828" s="369"/>
    </row>
    <row r="1829" spans="1:8">
      <c r="A1829" s="366"/>
      <c r="B1829" s="367"/>
      <c r="C1829" s="367"/>
      <c r="D1829" s="367"/>
      <c r="E1829" s="367"/>
      <c r="F1829" s="367"/>
      <c r="H1829" s="369"/>
    </row>
    <row r="1830" spans="1:8">
      <c r="A1830" s="366"/>
      <c r="B1830" s="367"/>
      <c r="C1830" s="367"/>
      <c r="D1830" s="367"/>
      <c r="E1830" s="367"/>
      <c r="F1830" s="367"/>
      <c r="H1830" s="369"/>
    </row>
    <row r="1831" spans="1:8">
      <c r="A1831" s="366"/>
      <c r="B1831" s="367"/>
      <c r="C1831" s="367"/>
      <c r="D1831" s="367"/>
      <c r="E1831" s="367"/>
      <c r="F1831" s="367"/>
      <c r="H1831" s="369"/>
    </row>
    <row r="1832" spans="1:8">
      <c r="A1832" s="366"/>
      <c r="B1832" s="367"/>
      <c r="C1832" s="367"/>
      <c r="D1832" s="367"/>
      <c r="E1832" s="367"/>
      <c r="F1832" s="367"/>
      <c r="H1832" s="369"/>
    </row>
    <row r="1833" spans="1:8">
      <c r="A1833" s="366"/>
      <c r="B1833" s="367"/>
      <c r="C1833" s="367"/>
      <c r="D1833" s="367"/>
      <c r="E1833" s="367"/>
      <c r="F1833" s="367"/>
      <c r="H1833" s="369"/>
    </row>
    <row r="1834" spans="1:8">
      <c r="A1834" s="366"/>
      <c r="B1834" s="367"/>
      <c r="C1834" s="367"/>
      <c r="D1834" s="367"/>
      <c r="E1834" s="367"/>
      <c r="F1834" s="367"/>
      <c r="H1834" s="369"/>
    </row>
    <row r="1835" spans="1:8">
      <c r="A1835" s="366"/>
      <c r="B1835" s="367"/>
      <c r="C1835" s="367"/>
      <c r="D1835" s="367"/>
      <c r="E1835" s="367"/>
      <c r="F1835" s="367"/>
      <c r="H1835" s="369"/>
    </row>
    <row r="1836" spans="1:8">
      <c r="A1836" s="366"/>
      <c r="B1836" s="367"/>
      <c r="C1836" s="367"/>
      <c r="D1836" s="367"/>
      <c r="E1836" s="367"/>
      <c r="F1836" s="367"/>
      <c r="H1836" s="369"/>
    </row>
    <row r="1837" spans="1:8">
      <c r="A1837" s="366"/>
      <c r="B1837" s="367"/>
      <c r="C1837" s="367"/>
      <c r="D1837" s="367"/>
      <c r="E1837" s="367"/>
      <c r="F1837" s="367"/>
      <c r="H1837" s="369"/>
    </row>
    <row r="1838" spans="1:8">
      <c r="A1838" s="366"/>
      <c r="B1838" s="367"/>
      <c r="C1838" s="367"/>
      <c r="D1838" s="367"/>
      <c r="E1838" s="367"/>
      <c r="F1838" s="367"/>
      <c r="H1838" s="369"/>
    </row>
    <row r="1839" spans="1:8">
      <c r="A1839" s="366"/>
      <c r="B1839" s="367"/>
      <c r="C1839" s="367"/>
      <c r="D1839" s="367"/>
      <c r="E1839" s="367"/>
      <c r="F1839" s="367"/>
      <c r="H1839" s="369"/>
    </row>
    <row r="1840" spans="1:8">
      <c r="A1840" s="366"/>
      <c r="B1840" s="367"/>
      <c r="C1840" s="367"/>
      <c r="D1840" s="367"/>
      <c r="E1840" s="367"/>
      <c r="F1840" s="367"/>
      <c r="H1840" s="369"/>
    </row>
    <row r="1841" spans="1:8">
      <c r="A1841" s="366"/>
      <c r="B1841" s="367"/>
      <c r="C1841" s="367"/>
      <c r="D1841" s="367"/>
      <c r="E1841" s="367"/>
      <c r="F1841" s="367"/>
      <c r="H1841" s="369"/>
    </row>
    <row r="1842" spans="1:8">
      <c r="A1842" s="366"/>
      <c r="B1842" s="367"/>
      <c r="C1842" s="367"/>
      <c r="D1842" s="367"/>
      <c r="E1842" s="367"/>
      <c r="F1842" s="367"/>
      <c r="H1842" s="369"/>
    </row>
    <row r="1843" spans="1:8">
      <c r="A1843" s="366"/>
      <c r="B1843" s="367"/>
      <c r="C1843" s="367"/>
      <c r="D1843" s="367"/>
      <c r="E1843" s="367"/>
      <c r="F1843" s="367"/>
      <c r="H1843" s="369"/>
    </row>
    <row r="1844" spans="1:8">
      <c r="A1844" s="366"/>
      <c r="B1844" s="367"/>
      <c r="C1844" s="367"/>
      <c r="D1844" s="367"/>
      <c r="E1844" s="367"/>
      <c r="F1844" s="367"/>
      <c r="H1844" s="369"/>
    </row>
    <row r="1845" spans="1:8">
      <c r="A1845" s="366"/>
      <c r="B1845" s="367"/>
      <c r="C1845" s="367"/>
      <c r="D1845" s="367"/>
      <c r="E1845" s="367"/>
      <c r="F1845" s="367"/>
      <c r="H1845" s="369"/>
    </row>
    <row r="1846" spans="1:8">
      <c r="A1846" s="366"/>
      <c r="B1846" s="367"/>
      <c r="C1846" s="367"/>
      <c r="D1846" s="367"/>
      <c r="E1846" s="367"/>
      <c r="F1846" s="367"/>
      <c r="H1846" s="369"/>
    </row>
    <row r="1847" spans="1:8">
      <c r="A1847" s="366"/>
      <c r="B1847" s="367"/>
      <c r="C1847" s="367"/>
      <c r="D1847" s="367"/>
      <c r="E1847" s="367"/>
      <c r="F1847" s="367"/>
      <c r="H1847" s="369"/>
    </row>
    <row r="1848" spans="1:8">
      <c r="A1848" s="366"/>
      <c r="B1848" s="367"/>
      <c r="C1848" s="367"/>
      <c r="D1848" s="367"/>
      <c r="E1848" s="367"/>
      <c r="F1848" s="367"/>
      <c r="H1848" s="369"/>
    </row>
    <row r="1849" spans="1:8">
      <c r="A1849" s="366"/>
      <c r="B1849" s="367"/>
      <c r="C1849" s="367"/>
      <c r="D1849" s="367"/>
      <c r="E1849" s="367"/>
      <c r="F1849" s="367"/>
      <c r="H1849" s="369"/>
    </row>
    <row r="1850" spans="1:8">
      <c r="A1850" s="366"/>
      <c r="B1850" s="367"/>
      <c r="C1850" s="367"/>
      <c r="D1850" s="367"/>
      <c r="E1850" s="367"/>
      <c r="F1850" s="367"/>
      <c r="H1850" s="369"/>
    </row>
    <row r="1851" spans="1:8">
      <c r="A1851" s="366"/>
      <c r="B1851" s="367"/>
      <c r="C1851" s="367"/>
      <c r="D1851" s="367"/>
      <c r="E1851" s="367"/>
      <c r="F1851" s="367"/>
      <c r="H1851" s="369"/>
    </row>
    <row r="1852" spans="1:8">
      <c r="A1852" s="366"/>
      <c r="B1852" s="367"/>
      <c r="C1852" s="367"/>
      <c r="D1852" s="367"/>
      <c r="E1852" s="367"/>
      <c r="F1852" s="367"/>
      <c r="H1852" s="369"/>
    </row>
    <row r="1853" spans="1:8">
      <c r="A1853" s="366"/>
      <c r="B1853" s="367"/>
      <c r="C1853" s="367"/>
      <c r="D1853" s="367"/>
      <c r="E1853" s="367"/>
      <c r="F1853" s="367"/>
      <c r="H1853" s="369"/>
    </row>
    <row r="1854" spans="1:8">
      <c r="A1854" s="366"/>
      <c r="B1854" s="367"/>
      <c r="C1854" s="367"/>
      <c r="D1854" s="367"/>
      <c r="E1854" s="367"/>
      <c r="F1854" s="367"/>
      <c r="H1854" s="369"/>
    </row>
    <row r="1855" spans="1:8">
      <c r="A1855" s="366"/>
      <c r="B1855" s="367"/>
      <c r="C1855" s="367"/>
      <c r="D1855" s="367"/>
      <c r="E1855" s="367"/>
      <c r="F1855" s="367"/>
      <c r="H1855" s="369"/>
    </row>
    <row r="1856" spans="1:8">
      <c r="A1856" s="366"/>
      <c r="B1856" s="367"/>
      <c r="C1856" s="367"/>
      <c r="D1856" s="367"/>
      <c r="E1856" s="367"/>
      <c r="F1856" s="367"/>
      <c r="H1856" s="369"/>
    </row>
    <row r="1857" spans="1:8">
      <c r="A1857" s="366"/>
      <c r="B1857" s="367"/>
      <c r="C1857" s="367"/>
      <c r="D1857" s="367"/>
      <c r="E1857" s="367"/>
      <c r="F1857" s="367"/>
      <c r="H1857" s="369"/>
    </row>
    <row r="1858" spans="1:8">
      <c r="A1858" s="366"/>
      <c r="B1858" s="367"/>
      <c r="C1858" s="367"/>
      <c r="D1858" s="367"/>
      <c r="E1858" s="367"/>
      <c r="F1858" s="367"/>
      <c r="H1858" s="369"/>
    </row>
    <row r="1859" spans="1:8">
      <c r="A1859" s="366"/>
      <c r="B1859" s="367"/>
      <c r="C1859" s="367"/>
      <c r="D1859" s="367"/>
      <c r="E1859" s="367"/>
      <c r="F1859" s="367"/>
      <c r="H1859" s="369"/>
    </row>
    <row r="1860" spans="1:8">
      <c r="A1860" s="366"/>
      <c r="B1860" s="367"/>
      <c r="C1860" s="367"/>
      <c r="D1860" s="367"/>
      <c r="E1860" s="367"/>
      <c r="F1860" s="367"/>
      <c r="H1860" s="369"/>
    </row>
    <row r="1861" spans="1:8">
      <c r="A1861" s="366"/>
      <c r="B1861" s="367"/>
      <c r="C1861" s="367"/>
      <c r="D1861" s="367"/>
      <c r="E1861" s="367"/>
      <c r="F1861" s="367"/>
      <c r="H1861" s="369"/>
    </row>
    <row r="1862" spans="1:8">
      <c r="A1862" s="366"/>
      <c r="B1862" s="367"/>
      <c r="C1862" s="367"/>
      <c r="D1862" s="367"/>
      <c r="E1862" s="367"/>
      <c r="F1862" s="367"/>
      <c r="H1862" s="369"/>
    </row>
    <row r="1863" spans="1:8">
      <c r="A1863" s="366"/>
      <c r="B1863" s="367"/>
      <c r="C1863" s="367"/>
      <c r="D1863" s="367"/>
      <c r="E1863" s="367"/>
      <c r="F1863" s="367"/>
      <c r="H1863" s="369"/>
    </row>
    <row r="1864" spans="1:8">
      <c r="A1864" s="366"/>
      <c r="B1864" s="367"/>
      <c r="C1864" s="367"/>
      <c r="D1864" s="367"/>
      <c r="E1864" s="367"/>
      <c r="F1864" s="367"/>
      <c r="H1864" s="369"/>
    </row>
    <row r="1865" spans="1:8">
      <c r="A1865" s="366"/>
      <c r="B1865" s="367"/>
      <c r="C1865" s="367"/>
      <c r="D1865" s="367"/>
      <c r="E1865" s="367"/>
      <c r="F1865" s="367"/>
      <c r="H1865" s="369"/>
    </row>
    <row r="1866" spans="1:8">
      <c r="A1866" s="366"/>
      <c r="B1866" s="367"/>
      <c r="C1866" s="367"/>
      <c r="D1866" s="367"/>
      <c r="E1866" s="367"/>
      <c r="F1866" s="367"/>
      <c r="H1866" s="369"/>
    </row>
    <row r="1867" spans="1:8">
      <c r="A1867" s="366"/>
      <c r="B1867" s="367"/>
      <c r="C1867" s="367"/>
      <c r="D1867" s="367"/>
      <c r="E1867" s="367"/>
      <c r="F1867" s="367"/>
      <c r="H1867" s="369"/>
    </row>
    <row r="1868" spans="1:8">
      <c r="A1868" s="366"/>
      <c r="B1868" s="367"/>
      <c r="C1868" s="367"/>
      <c r="D1868" s="367"/>
      <c r="E1868" s="367"/>
      <c r="F1868" s="367"/>
      <c r="H1868" s="369"/>
    </row>
    <row r="1869" spans="1:8">
      <c r="A1869" s="366"/>
      <c r="B1869" s="367"/>
      <c r="C1869" s="367"/>
      <c r="D1869" s="367"/>
      <c r="E1869" s="367"/>
      <c r="F1869" s="367"/>
      <c r="H1869" s="369"/>
    </row>
    <row r="1870" spans="1:8">
      <c r="A1870" s="366"/>
      <c r="B1870" s="367"/>
      <c r="C1870" s="367"/>
      <c r="D1870" s="367"/>
      <c r="E1870" s="367"/>
      <c r="F1870" s="367"/>
      <c r="H1870" s="369"/>
    </row>
    <row r="1871" spans="1:8">
      <c r="A1871" s="366"/>
      <c r="B1871" s="367"/>
      <c r="C1871" s="367"/>
      <c r="D1871" s="367"/>
      <c r="E1871" s="367"/>
      <c r="F1871" s="367"/>
      <c r="H1871" s="369"/>
    </row>
    <row r="1872" spans="1:8">
      <c r="A1872" s="366"/>
      <c r="B1872" s="367"/>
      <c r="C1872" s="367"/>
      <c r="D1872" s="367"/>
      <c r="E1872" s="367"/>
      <c r="F1872" s="367"/>
      <c r="H1872" s="369"/>
    </row>
    <row r="1873" spans="1:8">
      <c r="A1873" s="366"/>
      <c r="B1873" s="367"/>
      <c r="C1873" s="367"/>
      <c r="D1873" s="367"/>
      <c r="E1873" s="367"/>
      <c r="F1873" s="367"/>
      <c r="H1873" s="369"/>
    </row>
    <row r="1874" spans="1:8">
      <c r="A1874" s="366"/>
      <c r="B1874" s="367"/>
      <c r="C1874" s="367"/>
      <c r="D1874" s="367"/>
      <c r="E1874" s="367"/>
      <c r="F1874" s="367"/>
      <c r="H1874" s="369"/>
    </row>
    <row r="1875" spans="1:8">
      <c r="A1875" s="366"/>
      <c r="B1875" s="367"/>
      <c r="C1875" s="367"/>
      <c r="D1875" s="367"/>
      <c r="E1875" s="367"/>
      <c r="F1875" s="367"/>
      <c r="H1875" s="369"/>
    </row>
    <row r="1876" spans="1:8">
      <c r="A1876" s="366"/>
      <c r="B1876" s="367"/>
      <c r="C1876" s="367"/>
      <c r="D1876" s="367"/>
      <c r="E1876" s="367"/>
      <c r="F1876" s="367"/>
      <c r="H1876" s="369"/>
    </row>
    <row r="1877" spans="1:8">
      <c r="A1877" s="366"/>
      <c r="B1877" s="367"/>
      <c r="C1877" s="367"/>
      <c r="D1877" s="367"/>
      <c r="E1877" s="367"/>
      <c r="F1877" s="367"/>
      <c r="H1877" s="369"/>
    </row>
    <row r="1878" spans="1:8">
      <c r="A1878" s="366"/>
      <c r="B1878" s="367"/>
      <c r="C1878" s="367"/>
      <c r="D1878" s="367"/>
      <c r="E1878" s="367"/>
      <c r="F1878" s="367"/>
      <c r="H1878" s="369"/>
    </row>
    <row r="1879" spans="1:8">
      <c r="A1879" s="366"/>
      <c r="B1879" s="367"/>
      <c r="C1879" s="367"/>
      <c r="D1879" s="367"/>
      <c r="E1879" s="367"/>
      <c r="F1879" s="367"/>
      <c r="H1879" s="369"/>
    </row>
    <row r="1880" spans="1:8">
      <c r="A1880" s="366"/>
      <c r="B1880" s="367"/>
      <c r="C1880" s="367"/>
      <c r="D1880" s="367"/>
      <c r="E1880" s="367"/>
      <c r="F1880" s="367"/>
      <c r="H1880" s="369"/>
    </row>
    <row r="1881" spans="1:8">
      <c r="A1881" s="366"/>
      <c r="B1881" s="367"/>
      <c r="C1881" s="367"/>
      <c r="D1881" s="367"/>
      <c r="E1881" s="367"/>
      <c r="F1881" s="367"/>
      <c r="H1881" s="369"/>
    </row>
    <row r="1882" spans="1:8">
      <c r="A1882" s="366"/>
      <c r="B1882" s="367"/>
      <c r="C1882" s="367"/>
      <c r="D1882" s="367"/>
      <c r="E1882" s="367"/>
      <c r="F1882" s="367"/>
      <c r="H1882" s="369"/>
    </row>
    <row r="1883" spans="1:8">
      <c r="A1883" s="366"/>
      <c r="B1883" s="367"/>
      <c r="C1883" s="367"/>
      <c r="D1883" s="367"/>
      <c r="E1883" s="367"/>
      <c r="F1883" s="367"/>
      <c r="H1883" s="369"/>
    </row>
    <row r="1884" spans="1:8">
      <c r="A1884" s="366"/>
      <c r="B1884" s="367"/>
      <c r="C1884" s="367"/>
      <c r="D1884" s="367"/>
      <c r="E1884" s="367"/>
      <c r="F1884" s="367"/>
      <c r="H1884" s="369"/>
    </row>
    <row r="1885" spans="1:8">
      <c r="A1885" s="366"/>
      <c r="B1885" s="367"/>
      <c r="C1885" s="367"/>
      <c r="D1885" s="367"/>
      <c r="E1885" s="367"/>
      <c r="F1885" s="367"/>
      <c r="H1885" s="369"/>
    </row>
    <row r="1886" spans="1:8">
      <c r="A1886" s="366"/>
      <c r="B1886" s="367"/>
      <c r="C1886" s="367"/>
      <c r="D1886" s="367"/>
      <c r="E1886" s="367"/>
      <c r="F1886" s="367"/>
      <c r="H1886" s="369"/>
    </row>
    <row r="1887" spans="1:8">
      <c r="A1887" s="366"/>
      <c r="B1887" s="367"/>
      <c r="C1887" s="367"/>
      <c r="D1887" s="367"/>
      <c r="E1887" s="367"/>
      <c r="F1887" s="367"/>
      <c r="H1887" s="369"/>
    </row>
    <row r="1888" spans="1:8">
      <c r="A1888" s="366"/>
      <c r="B1888" s="367"/>
      <c r="C1888" s="367"/>
      <c r="D1888" s="367"/>
      <c r="E1888" s="367"/>
      <c r="F1888" s="367"/>
      <c r="H1888" s="369"/>
    </row>
    <row r="1889" spans="1:8">
      <c r="A1889" s="366"/>
      <c r="B1889" s="367"/>
      <c r="C1889" s="367"/>
      <c r="D1889" s="367"/>
      <c r="E1889" s="367"/>
      <c r="F1889" s="367"/>
      <c r="H1889" s="369"/>
    </row>
    <row r="1890" spans="1:8">
      <c r="A1890" s="366"/>
      <c r="B1890" s="367"/>
      <c r="C1890" s="367"/>
      <c r="D1890" s="367"/>
      <c r="E1890" s="367"/>
      <c r="F1890" s="367"/>
      <c r="H1890" s="369"/>
    </row>
    <row r="1891" spans="1:8">
      <c r="A1891" s="366"/>
      <c r="B1891" s="367"/>
      <c r="C1891" s="367"/>
      <c r="D1891" s="367"/>
      <c r="E1891" s="367"/>
      <c r="F1891" s="367"/>
      <c r="H1891" s="369"/>
    </row>
    <row r="1892" spans="1:8">
      <c r="A1892" s="366"/>
      <c r="B1892" s="367"/>
      <c r="C1892" s="367"/>
      <c r="D1892" s="367"/>
      <c r="E1892" s="367"/>
      <c r="F1892" s="367"/>
      <c r="H1892" s="369"/>
    </row>
    <row r="1893" spans="1:8">
      <c r="A1893" s="366"/>
      <c r="B1893" s="367"/>
      <c r="C1893" s="367"/>
      <c r="D1893" s="367"/>
      <c r="E1893" s="367"/>
      <c r="F1893" s="367"/>
      <c r="H1893" s="369"/>
    </row>
    <row r="1894" spans="1:8">
      <c r="A1894" s="366"/>
      <c r="B1894" s="367"/>
      <c r="C1894" s="367"/>
      <c r="D1894" s="367"/>
      <c r="E1894" s="367"/>
      <c r="F1894" s="367"/>
      <c r="H1894" s="369"/>
    </row>
    <row r="1895" spans="1:8">
      <c r="A1895" s="366"/>
      <c r="B1895" s="367"/>
      <c r="C1895" s="367"/>
      <c r="D1895" s="367"/>
      <c r="E1895" s="367"/>
      <c r="F1895" s="367"/>
      <c r="H1895" s="369"/>
    </row>
    <row r="1896" spans="1:8">
      <c r="A1896" s="366"/>
      <c r="B1896" s="367"/>
      <c r="C1896" s="367"/>
      <c r="D1896" s="367"/>
      <c r="E1896" s="367"/>
      <c r="F1896" s="367"/>
      <c r="H1896" s="369"/>
    </row>
    <row r="1897" spans="1:8">
      <c r="A1897" s="366"/>
      <c r="B1897" s="367"/>
      <c r="C1897" s="367"/>
      <c r="D1897" s="367"/>
      <c r="E1897" s="367"/>
      <c r="F1897" s="367"/>
      <c r="H1897" s="369"/>
    </row>
    <row r="1898" spans="1:8">
      <c r="A1898" s="366"/>
      <c r="B1898" s="367"/>
      <c r="C1898" s="367"/>
      <c r="D1898" s="367"/>
      <c r="E1898" s="367"/>
      <c r="F1898" s="367"/>
      <c r="H1898" s="369"/>
    </row>
    <row r="1899" spans="1:8">
      <c r="A1899" s="366"/>
      <c r="B1899" s="367"/>
      <c r="C1899" s="367"/>
      <c r="D1899" s="367"/>
      <c r="E1899" s="367"/>
      <c r="F1899" s="367"/>
      <c r="H1899" s="369"/>
    </row>
    <row r="1900" spans="1:8">
      <c r="A1900" s="366"/>
      <c r="B1900" s="367"/>
      <c r="C1900" s="367"/>
      <c r="D1900" s="367"/>
      <c r="E1900" s="367"/>
      <c r="F1900" s="367"/>
      <c r="H1900" s="369"/>
    </row>
    <row r="1901" spans="1:8">
      <c r="A1901" s="366"/>
      <c r="B1901" s="367"/>
      <c r="C1901" s="367"/>
      <c r="D1901" s="367"/>
      <c r="E1901" s="367"/>
      <c r="F1901" s="367"/>
      <c r="H1901" s="369"/>
    </row>
    <row r="1902" spans="1:8">
      <c r="A1902" s="366"/>
      <c r="B1902" s="367"/>
      <c r="C1902" s="367"/>
      <c r="D1902" s="367"/>
      <c r="E1902" s="367"/>
      <c r="F1902" s="367"/>
      <c r="H1902" s="369"/>
    </row>
    <row r="1903" spans="1:8">
      <c r="A1903" s="366"/>
      <c r="B1903" s="367"/>
      <c r="C1903" s="367"/>
      <c r="D1903" s="367"/>
      <c r="E1903" s="367"/>
      <c r="F1903" s="367"/>
      <c r="H1903" s="369"/>
    </row>
    <row r="1904" spans="1:8">
      <c r="A1904" s="366"/>
      <c r="B1904" s="367"/>
      <c r="C1904" s="367"/>
      <c r="D1904" s="367"/>
      <c r="E1904" s="367"/>
      <c r="F1904" s="367"/>
      <c r="H1904" s="369"/>
    </row>
    <row r="1905" spans="1:8">
      <c r="A1905" s="366"/>
      <c r="B1905" s="367"/>
      <c r="C1905" s="367"/>
      <c r="D1905" s="367"/>
      <c r="E1905" s="367"/>
      <c r="F1905" s="367"/>
      <c r="H1905" s="369"/>
    </row>
    <row r="1906" spans="1:8">
      <c r="A1906" s="366"/>
      <c r="B1906" s="367"/>
      <c r="C1906" s="367"/>
      <c r="D1906" s="367"/>
      <c r="E1906" s="367"/>
      <c r="F1906" s="367"/>
      <c r="H1906" s="369"/>
    </row>
    <row r="1907" spans="1:8">
      <c r="A1907" s="366"/>
      <c r="B1907" s="367"/>
      <c r="C1907" s="367"/>
      <c r="D1907" s="367"/>
      <c r="E1907" s="367"/>
      <c r="F1907" s="367"/>
      <c r="H1907" s="369"/>
    </row>
    <row r="1908" spans="1:8">
      <c r="A1908" s="366"/>
      <c r="B1908" s="367"/>
      <c r="C1908" s="367"/>
      <c r="D1908" s="367"/>
      <c r="E1908" s="367"/>
      <c r="F1908" s="367"/>
      <c r="H1908" s="369"/>
    </row>
    <row r="1909" spans="1:8">
      <c r="A1909" s="366"/>
      <c r="B1909" s="367"/>
      <c r="C1909" s="367"/>
      <c r="D1909" s="367"/>
      <c r="E1909" s="367"/>
      <c r="F1909" s="367"/>
      <c r="H1909" s="369"/>
    </row>
    <row r="1910" spans="1:8">
      <c r="A1910" s="366"/>
      <c r="B1910" s="367"/>
      <c r="C1910" s="367"/>
      <c r="D1910" s="367"/>
      <c r="E1910" s="367"/>
      <c r="F1910" s="367"/>
      <c r="H1910" s="369"/>
    </row>
    <row r="1911" spans="1:8">
      <c r="A1911" s="366"/>
      <c r="B1911" s="367"/>
      <c r="C1911" s="367"/>
      <c r="D1911" s="367"/>
      <c r="E1911" s="367"/>
      <c r="F1911" s="367"/>
      <c r="H1911" s="369"/>
    </row>
    <row r="1912" spans="1:8">
      <c r="A1912" s="366"/>
      <c r="B1912" s="367"/>
      <c r="C1912" s="367"/>
      <c r="D1912" s="367"/>
      <c r="E1912" s="367"/>
      <c r="F1912" s="367"/>
      <c r="H1912" s="369"/>
    </row>
    <row r="1913" spans="1:8">
      <c r="A1913" s="366"/>
      <c r="B1913" s="367"/>
      <c r="C1913" s="367"/>
      <c r="D1913" s="367"/>
      <c r="E1913" s="367"/>
      <c r="F1913" s="367"/>
      <c r="H1913" s="369"/>
    </row>
    <row r="1914" spans="1:8">
      <c r="A1914" s="366"/>
      <c r="B1914" s="367"/>
      <c r="C1914" s="367"/>
      <c r="D1914" s="367"/>
      <c r="E1914" s="367"/>
      <c r="F1914" s="367"/>
      <c r="H1914" s="369"/>
    </row>
    <row r="1915" spans="1:8">
      <c r="A1915" s="366"/>
      <c r="B1915" s="367"/>
      <c r="C1915" s="367"/>
      <c r="D1915" s="367"/>
      <c r="E1915" s="367"/>
      <c r="F1915" s="367"/>
      <c r="H1915" s="369"/>
    </row>
    <row r="1916" spans="1:8">
      <c r="A1916" s="366"/>
      <c r="B1916" s="367"/>
      <c r="C1916" s="367"/>
      <c r="D1916" s="367"/>
      <c r="E1916" s="367"/>
      <c r="F1916" s="367"/>
      <c r="H1916" s="369"/>
    </row>
    <row r="1917" spans="1:8">
      <c r="A1917" s="366"/>
      <c r="B1917" s="367"/>
      <c r="C1917" s="367"/>
      <c r="D1917" s="367"/>
      <c r="E1917" s="367"/>
      <c r="F1917" s="367"/>
      <c r="H1917" s="369"/>
    </row>
    <row r="1918" spans="1:8">
      <c r="A1918" s="366"/>
      <c r="B1918" s="367"/>
      <c r="C1918" s="367"/>
      <c r="D1918" s="367"/>
      <c r="E1918" s="367"/>
      <c r="F1918" s="367"/>
      <c r="H1918" s="369"/>
    </row>
    <row r="1919" spans="1:8">
      <c r="A1919" s="366"/>
      <c r="B1919" s="367"/>
      <c r="C1919" s="367"/>
      <c r="D1919" s="367"/>
      <c r="E1919" s="367"/>
      <c r="F1919" s="367"/>
      <c r="H1919" s="369"/>
    </row>
    <row r="1920" spans="1:8">
      <c r="A1920" s="366"/>
      <c r="B1920" s="367"/>
      <c r="C1920" s="367"/>
      <c r="D1920" s="367"/>
      <c r="E1920" s="367"/>
      <c r="F1920" s="367"/>
      <c r="H1920" s="369"/>
    </row>
    <row r="1921" spans="1:8">
      <c r="A1921" s="366"/>
      <c r="B1921" s="367"/>
      <c r="C1921" s="367"/>
      <c r="D1921" s="367"/>
      <c r="E1921" s="367"/>
      <c r="F1921" s="367"/>
      <c r="H1921" s="369"/>
    </row>
    <row r="1922" spans="1:8">
      <c r="A1922" s="366"/>
      <c r="B1922" s="367"/>
      <c r="C1922" s="367"/>
      <c r="D1922" s="367"/>
      <c r="E1922" s="367"/>
      <c r="F1922" s="367"/>
      <c r="H1922" s="369"/>
    </row>
    <row r="1923" spans="1:8">
      <c r="A1923" s="366"/>
      <c r="B1923" s="367"/>
      <c r="C1923" s="367"/>
      <c r="D1923" s="367"/>
      <c r="E1923" s="367"/>
      <c r="F1923" s="367"/>
      <c r="H1923" s="369"/>
    </row>
    <row r="1924" spans="1:8">
      <c r="A1924" s="366"/>
      <c r="B1924" s="367"/>
      <c r="C1924" s="367"/>
      <c r="D1924" s="367"/>
      <c r="E1924" s="367"/>
      <c r="F1924" s="367"/>
      <c r="H1924" s="369"/>
    </row>
    <row r="1925" spans="1:8">
      <c r="A1925" s="366"/>
      <c r="B1925" s="367"/>
      <c r="C1925" s="367"/>
      <c r="D1925" s="367"/>
      <c r="E1925" s="367"/>
      <c r="F1925" s="367"/>
      <c r="H1925" s="369"/>
    </row>
    <row r="1926" spans="1:8">
      <c r="A1926" s="366"/>
      <c r="B1926" s="367"/>
      <c r="C1926" s="367"/>
      <c r="D1926" s="367"/>
      <c r="E1926" s="367"/>
      <c r="F1926" s="367"/>
      <c r="H1926" s="369"/>
    </row>
    <row r="1927" spans="1:8">
      <c r="A1927" s="366"/>
      <c r="B1927" s="367"/>
      <c r="C1927" s="367"/>
      <c r="D1927" s="367"/>
      <c r="E1927" s="367"/>
      <c r="F1927" s="367"/>
      <c r="H1927" s="369"/>
    </row>
    <row r="1928" spans="1:8">
      <c r="A1928" s="366"/>
      <c r="B1928" s="367"/>
      <c r="C1928" s="367"/>
      <c r="D1928" s="367"/>
      <c r="E1928" s="367"/>
      <c r="F1928" s="367"/>
      <c r="H1928" s="369"/>
    </row>
    <row r="1929" spans="1:8">
      <c r="A1929" s="366"/>
      <c r="B1929" s="367"/>
      <c r="C1929" s="367"/>
      <c r="D1929" s="367"/>
      <c r="E1929" s="367"/>
      <c r="F1929" s="367"/>
      <c r="H1929" s="369"/>
    </row>
    <row r="1930" spans="1:8">
      <c r="A1930" s="366"/>
      <c r="B1930" s="367"/>
      <c r="C1930" s="367"/>
      <c r="D1930" s="367"/>
      <c r="E1930" s="367"/>
      <c r="F1930" s="367"/>
      <c r="H1930" s="369"/>
    </row>
    <row r="1931" spans="1:8">
      <c r="A1931" s="366"/>
      <c r="B1931" s="367"/>
      <c r="C1931" s="367"/>
      <c r="D1931" s="367"/>
      <c r="E1931" s="367"/>
      <c r="F1931" s="367"/>
      <c r="H1931" s="369"/>
    </row>
    <row r="1932" spans="1:8">
      <c r="A1932" s="366"/>
      <c r="B1932" s="367"/>
      <c r="C1932" s="367"/>
      <c r="D1932" s="367"/>
      <c r="E1932" s="367"/>
      <c r="F1932" s="367"/>
      <c r="H1932" s="369"/>
    </row>
    <row r="1933" spans="1:8">
      <c r="A1933" s="366"/>
      <c r="B1933" s="367"/>
      <c r="C1933" s="367"/>
      <c r="D1933" s="367"/>
      <c r="E1933" s="367"/>
      <c r="F1933" s="367"/>
      <c r="H1933" s="369"/>
    </row>
    <row r="1934" spans="1:8">
      <c r="A1934" s="366"/>
      <c r="B1934" s="367"/>
      <c r="C1934" s="367"/>
      <c r="D1934" s="367"/>
      <c r="E1934" s="367"/>
      <c r="F1934" s="367"/>
      <c r="H1934" s="369"/>
    </row>
    <row r="1935" spans="1:8">
      <c r="A1935" s="366"/>
      <c r="B1935" s="367"/>
      <c r="C1935" s="367"/>
      <c r="D1935" s="367"/>
      <c r="E1935" s="367"/>
      <c r="F1935" s="367"/>
      <c r="H1935" s="369"/>
    </row>
    <row r="1936" spans="1:8">
      <c r="A1936" s="366"/>
      <c r="B1936" s="367"/>
      <c r="C1936" s="367"/>
      <c r="D1936" s="367"/>
      <c r="E1936" s="367"/>
      <c r="F1936" s="367"/>
      <c r="H1936" s="369"/>
    </row>
    <row r="1937" spans="1:8">
      <c r="A1937" s="366"/>
      <c r="B1937" s="367"/>
      <c r="C1937" s="367"/>
      <c r="D1937" s="367"/>
      <c r="E1937" s="367"/>
      <c r="F1937" s="367"/>
      <c r="H1937" s="369"/>
    </row>
    <row r="1938" spans="1:8">
      <c r="A1938" s="366"/>
      <c r="B1938" s="367"/>
      <c r="C1938" s="367"/>
      <c r="D1938" s="367"/>
      <c r="E1938" s="367"/>
      <c r="F1938" s="367"/>
      <c r="H1938" s="369"/>
    </row>
    <row r="1939" spans="1:8">
      <c r="A1939" s="366"/>
      <c r="B1939" s="367"/>
      <c r="C1939" s="367"/>
      <c r="D1939" s="367"/>
      <c r="E1939" s="367"/>
      <c r="F1939" s="367"/>
      <c r="H1939" s="369"/>
    </row>
    <row r="1940" spans="1:8">
      <c r="A1940" s="366"/>
      <c r="B1940" s="367"/>
      <c r="C1940" s="367"/>
      <c r="D1940" s="367"/>
      <c r="E1940" s="367"/>
      <c r="F1940" s="367"/>
      <c r="H1940" s="369"/>
    </row>
    <row r="1941" spans="1:8">
      <c r="A1941" s="366"/>
      <c r="B1941" s="367"/>
      <c r="C1941" s="367"/>
      <c r="D1941" s="367"/>
      <c r="E1941" s="367"/>
      <c r="F1941" s="367"/>
      <c r="H1941" s="369"/>
    </row>
    <row r="1942" spans="1:8">
      <c r="A1942" s="366"/>
      <c r="B1942" s="367"/>
      <c r="C1942" s="367"/>
      <c r="D1942" s="367"/>
      <c r="E1942" s="367"/>
      <c r="F1942" s="367"/>
      <c r="H1942" s="369"/>
    </row>
    <row r="1943" spans="1:8">
      <c r="A1943" s="366"/>
      <c r="B1943" s="367"/>
      <c r="C1943" s="367"/>
      <c r="D1943" s="367"/>
      <c r="E1943" s="367"/>
      <c r="F1943" s="367"/>
      <c r="H1943" s="369"/>
    </row>
    <row r="1944" spans="1:8">
      <c r="A1944" s="366"/>
      <c r="B1944" s="367"/>
      <c r="C1944" s="367"/>
      <c r="D1944" s="367"/>
      <c r="E1944" s="367"/>
      <c r="F1944" s="367"/>
      <c r="H1944" s="369"/>
    </row>
    <row r="1945" spans="1:8">
      <c r="A1945" s="366"/>
      <c r="B1945" s="367"/>
      <c r="C1945" s="367"/>
      <c r="D1945" s="367"/>
      <c r="E1945" s="367"/>
      <c r="F1945" s="367"/>
      <c r="H1945" s="369"/>
    </row>
    <row r="1946" spans="1:8">
      <c r="A1946" s="366"/>
      <c r="B1946" s="367"/>
      <c r="C1946" s="367"/>
      <c r="D1946" s="367"/>
      <c r="E1946" s="367"/>
      <c r="F1946" s="367"/>
      <c r="H1946" s="369"/>
    </row>
    <row r="1947" spans="1:8">
      <c r="A1947" s="366"/>
      <c r="B1947" s="367"/>
      <c r="C1947" s="367"/>
      <c r="D1947" s="367"/>
      <c r="E1947" s="367"/>
      <c r="F1947" s="367"/>
      <c r="H1947" s="369"/>
    </row>
    <row r="1948" spans="1:8">
      <c r="A1948" s="366"/>
      <c r="B1948" s="367"/>
      <c r="C1948" s="367"/>
      <c r="D1948" s="367"/>
      <c r="E1948" s="367"/>
      <c r="F1948" s="367"/>
      <c r="H1948" s="369"/>
    </row>
    <row r="1949" spans="1:8">
      <c r="A1949" s="366"/>
      <c r="B1949" s="367"/>
      <c r="C1949" s="367"/>
      <c r="D1949" s="367"/>
      <c r="E1949" s="367"/>
      <c r="F1949" s="367"/>
      <c r="H1949" s="369"/>
    </row>
    <row r="1950" spans="1:8">
      <c r="A1950" s="366"/>
      <c r="B1950" s="367"/>
      <c r="C1950" s="367"/>
      <c r="D1950" s="367"/>
      <c r="E1950" s="367"/>
      <c r="F1950" s="367"/>
      <c r="H1950" s="369"/>
    </row>
    <row r="1951" spans="1:8">
      <c r="A1951" s="366"/>
      <c r="B1951" s="367"/>
      <c r="C1951" s="367"/>
      <c r="D1951" s="367"/>
      <c r="E1951" s="367"/>
      <c r="F1951" s="367"/>
      <c r="H1951" s="369"/>
    </row>
    <row r="1952" spans="1:8">
      <c r="A1952" s="366"/>
      <c r="B1952" s="367"/>
      <c r="C1952" s="367"/>
      <c r="D1952" s="367"/>
      <c r="E1952" s="367"/>
      <c r="F1952" s="367"/>
      <c r="H1952" s="369"/>
    </row>
    <row r="1953" spans="1:8">
      <c r="A1953" s="366"/>
      <c r="B1953" s="367"/>
      <c r="C1953" s="367"/>
      <c r="D1953" s="367"/>
      <c r="E1953" s="367"/>
      <c r="F1953" s="367"/>
      <c r="H1953" s="369"/>
    </row>
    <row r="1954" spans="1:8">
      <c r="A1954" s="366"/>
      <c r="B1954" s="367"/>
      <c r="C1954" s="367"/>
      <c r="D1954" s="367"/>
      <c r="E1954" s="367"/>
      <c r="F1954" s="367"/>
      <c r="H1954" s="369"/>
    </row>
    <row r="1955" spans="1:8">
      <c r="A1955" s="366"/>
      <c r="B1955" s="367"/>
      <c r="C1955" s="367"/>
      <c r="D1955" s="367"/>
      <c r="E1955" s="367"/>
      <c r="F1955" s="367"/>
      <c r="H1955" s="369"/>
    </row>
    <row r="1956" spans="1:8">
      <c r="A1956" s="366"/>
      <c r="B1956" s="367"/>
      <c r="C1956" s="367"/>
      <c r="D1956" s="367"/>
      <c r="E1956" s="367"/>
      <c r="F1956" s="367"/>
      <c r="H1956" s="369"/>
    </row>
    <row r="1957" spans="1:8">
      <c r="A1957" s="366"/>
      <c r="B1957" s="367"/>
      <c r="C1957" s="367"/>
      <c r="D1957" s="367"/>
      <c r="E1957" s="367"/>
      <c r="F1957" s="367"/>
      <c r="H1957" s="369"/>
    </row>
    <row r="1958" spans="1:8">
      <c r="A1958" s="366"/>
      <c r="B1958" s="367"/>
      <c r="C1958" s="367"/>
      <c r="D1958" s="367"/>
      <c r="E1958" s="367"/>
      <c r="F1958" s="367"/>
      <c r="H1958" s="369"/>
    </row>
    <row r="1959" spans="1:8">
      <c r="A1959" s="366"/>
      <c r="B1959" s="367"/>
      <c r="C1959" s="367"/>
      <c r="D1959" s="367"/>
      <c r="E1959" s="367"/>
      <c r="F1959" s="367"/>
      <c r="H1959" s="369"/>
    </row>
    <row r="1960" spans="1:8">
      <c r="A1960" s="366"/>
      <c r="B1960" s="367"/>
      <c r="C1960" s="367"/>
      <c r="D1960" s="367"/>
      <c r="E1960" s="367"/>
      <c r="F1960" s="367"/>
      <c r="H1960" s="369"/>
    </row>
    <row r="1961" spans="1:8">
      <c r="A1961" s="366"/>
      <c r="B1961" s="367"/>
      <c r="C1961" s="367"/>
      <c r="D1961" s="367"/>
      <c r="E1961" s="367"/>
      <c r="F1961" s="367"/>
      <c r="H1961" s="369"/>
    </row>
    <row r="1962" spans="1:8">
      <c r="A1962" s="366"/>
      <c r="B1962" s="367"/>
      <c r="C1962" s="367"/>
      <c r="D1962" s="367"/>
      <c r="E1962" s="367"/>
      <c r="F1962" s="367"/>
      <c r="H1962" s="369"/>
    </row>
    <row r="1963" spans="1:8">
      <c r="A1963" s="366"/>
      <c r="B1963" s="367"/>
      <c r="C1963" s="367"/>
      <c r="D1963" s="367"/>
      <c r="E1963" s="367"/>
      <c r="F1963" s="367"/>
      <c r="H1963" s="369"/>
    </row>
    <row r="1964" spans="1:8">
      <c r="A1964" s="366"/>
      <c r="B1964" s="367"/>
      <c r="C1964" s="367"/>
      <c r="D1964" s="367"/>
      <c r="E1964" s="367"/>
      <c r="F1964" s="367"/>
      <c r="H1964" s="369"/>
    </row>
    <row r="1965" spans="1:8">
      <c r="A1965" s="366"/>
      <c r="B1965" s="367"/>
      <c r="C1965" s="367"/>
      <c r="D1965" s="367"/>
      <c r="E1965" s="367"/>
      <c r="F1965" s="367"/>
      <c r="H1965" s="369"/>
    </row>
    <row r="1966" spans="1:8">
      <c r="A1966" s="366"/>
      <c r="B1966" s="367"/>
      <c r="C1966" s="367"/>
      <c r="D1966" s="367"/>
      <c r="E1966" s="367"/>
      <c r="F1966" s="367"/>
      <c r="H1966" s="369"/>
    </row>
    <row r="1967" spans="1:8">
      <c r="A1967" s="366"/>
      <c r="B1967" s="367"/>
      <c r="C1967" s="367"/>
      <c r="D1967" s="367"/>
      <c r="E1967" s="367"/>
      <c r="F1967" s="367"/>
      <c r="H1967" s="369"/>
    </row>
    <row r="1968" spans="1:8">
      <c r="A1968" s="366"/>
      <c r="B1968" s="367"/>
      <c r="C1968" s="367"/>
      <c r="D1968" s="367"/>
      <c r="E1968" s="367"/>
      <c r="F1968" s="367"/>
      <c r="H1968" s="369"/>
    </row>
    <row r="1969" spans="1:8">
      <c r="A1969" s="366"/>
      <c r="B1969" s="367"/>
      <c r="C1969" s="367"/>
      <c r="D1969" s="367"/>
      <c r="E1969" s="367"/>
      <c r="F1969" s="367"/>
      <c r="H1969" s="369"/>
    </row>
    <row r="1970" spans="1:8">
      <c r="A1970" s="366"/>
      <c r="B1970" s="367"/>
      <c r="C1970" s="367"/>
      <c r="D1970" s="367"/>
      <c r="E1970" s="367"/>
      <c r="F1970" s="367"/>
      <c r="H1970" s="369"/>
    </row>
    <row r="1971" spans="1:8">
      <c r="A1971" s="366"/>
      <c r="B1971" s="367"/>
      <c r="C1971" s="367"/>
      <c r="D1971" s="367"/>
      <c r="E1971" s="367"/>
      <c r="F1971" s="367"/>
      <c r="H1971" s="369"/>
    </row>
    <row r="1972" spans="1:8">
      <c r="A1972" s="366"/>
      <c r="B1972" s="367"/>
      <c r="C1972" s="367"/>
      <c r="D1972" s="367"/>
      <c r="E1972" s="367"/>
      <c r="F1972" s="367"/>
      <c r="H1972" s="369"/>
    </row>
    <row r="1973" spans="1:8">
      <c r="A1973" s="366"/>
      <c r="B1973" s="367"/>
      <c r="C1973" s="367"/>
      <c r="D1973" s="367"/>
      <c r="E1973" s="367"/>
      <c r="F1973" s="367"/>
      <c r="H1973" s="369"/>
    </row>
    <row r="1974" spans="1:8">
      <c r="A1974" s="366"/>
      <c r="B1974" s="367"/>
      <c r="C1974" s="367"/>
      <c r="D1974" s="367"/>
      <c r="E1974" s="367"/>
      <c r="F1974" s="367"/>
      <c r="H1974" s="369"/>
    </row>
    <row r="1975" spans="1:8">
      <c r="A1975" s="366"/>
      <c r="B1975" s="367"/>
      <c r="C1975" s="367"/>
      <c r="D1975" s="367"/>
      <c r="E1975" s="367"/>
      <c r="F1975" s="367"/>
      <c r="H1975" s="369"/>
    </row>
    <row r="1976" spans="1:8">
      <c r="A1976" s="366"/>
      <c r="B1976" s="367"/>
      <c r="C1976" s="367"/>
      <c r="D1976" s="367"/>
      <c r="E1976" s="367"/>
      <c r="F1976" s="367"/>
      <c r="H1976" s="369"/>
    </row>
    <row r="1977" spans="1:8">
      <c r="A1977" s="366"/>
      <c r="B1977" s="367"/>
      <c r="C1977" s="367"/>
      <c r="D1977" s="367"/>
      <c r="E1977" s="367"/>
      <c r="F1977" s="367"/>
      <c r="H1977" s="369"/>
    </row>
    <row r="1978" spans="1:8">
      <c r="A1978" s="366"/>
      <c r="B1978" s="367"/>
      <c r="C1978" s="367"/>
      <c r="D1978" s="367"/>
      <c r="E1978" s="367"/>
      <c r="F1978" s="367"/>
      <c r="H1978" s="369"/>
    </row>
    <row r="1979" spans="1:8">
      <c r="A1979" s="366"/>
      <c r="B1979" s="367"/>
      <c r="C1979" s="367"/>
      <c r="D1979" s="367"/>
      <c r="E1979" s="367"/>
      <c r="F1979" s="367"/>
      <c r="H1979" s="369"/>
    </row>
    <row r="1980" spans="1:8">
      <c r="A1980" s="366"/>
      <c r="B1980" s="367"/>
      <c r="C1980" s="367"/>
      <c r="D1980" s="367"/>
      <c r="E1980" s="367"/>
      <c r="F1980" s="367"/>
      <c r="H1980" s="369"/>
    </row>
    <row r="1981" spans="1:8">
      <c r="A1981" s="366"/>
      <c r="B1981" s="367"/>
      <c r="C1981" s="367"/>
      <c r="D1981" s="367"/>
      <c r="E1981" s="367"/>
      <c r="F1981" s="367"/>
      <c r="H1981" s="369"/>
    </row>
    <row r="1982" spans="1:8">
      <c r="A1982" s="366"/>
      <c r="B1982" s="367"/>
      <c r="C1982" s="367"/>
      <c r="D1982" s="367"/>
      <c r="E1982" s="367"/>
      <c r="F1982" s="367"/>
      <c r="H1982" s="369"/>
    </row>
    <row r="1983" spans="1:8">
      <c r="A1983" s="366"/>
      <c r="B1983" s="367"/>
      <c r="C1983" s="367"/>
      <c r="D1983" s="367"/>
      <c r="E1983" s="367"/>
      <c r="F1983" s="367"/>
      <c r="H1983" s="369"/>
    </row>
    <row r="1984" spans="1:8">
      <c r="A1984" s="366"/>
      <c r="B1984" s="367"/>
      <c r="C1984" s="367"/>
      <c r="D1984" s="367"/>
      <c r="E1984" s="367"/>
      <c r="F1984" s="367"/>
      <c r="H1984" s="369"/>
    </row>
    <row r="1985" spans="1:8">
      <c r="A1985" s="366"/>
      <c r="B1985" s="367"/>
      <c r="C1985" s="367"/>
      <c r="D1985" s="367"/>
      <c r="E1985" s="367"/>
      <c r="F1985" s="367"/>
      <c r="H1985" s="369"/>
    </row>
    <row r="1986" spans="1:8">
      <c r="A1986" s="366"/>
      <c r="B1986" s="367"/>
      <c r="C1986" s="367"/>
      <c r="D1986" s="367"/>
      <c r="E1986" s="367"/>
      <c r="F1986" s="367"/>
      <c r="H1986" s="369"/>
    </row>
    <row r="1987" spans="1:8">
      <c r="A1987" s="366"/>
      <c r="B1987" s="367"/>
      <c r="C1987" s="367"/>
      <c r="D1987" s="367"/>
      <c r="E1987" s="367"/>
      <c r="F1987" s="367"/>
      <c r="H1987" s="369"/>
    </row>
    <row r="1988" spans="1:8">
      <c r="A1988" s="366"/>
      <c r="B1988" s="367"/>
      <c r="C1988" s="367"/>
      <c r="D1988" s="367"/>
      <c r="E1988" s="367"/>
      <c r="F1988" s="367"/>
      <c r="H1988" s="369"/>
    </row>
    <row r="1989" spans="1:8">
      <c r="A1989" s="366"/>
      <c r="B1989" s="367"/>
      <c r="C1989" s="367"/>
      <c r="D1989" s="367"/>
      <c r="E1989" s="367"/>
      <c r="F1989" s="367"/>
      <c r="H1989" s="369"/>
    </row>
    <row r="1990" spans="1:8">
      <c r="A1990" s="366"/>
      <c r="B1990" s="367"/>
      <c r="C1990" s="367"/>
      <c r="D1990" s="367"/>
      <c r="E1990" s="367"/>
      <c r="F1990" s="367"/>
      <c r="H1990" s="369"/>
    </row>
    <row r="1991" spans="1:8">
      <c r="A1991" s="366"/>
      <c r="B1991" s="367"/>
      <c r="C1991" s="367"/>
      <c r="D1991" s="367"/>
      <c r="E1991" s="367"/>
      <c r="F1991" s="367"/>
      <c r="H1991" s="369"/>
    </row>
    <row r="1992" spans="1:8">
      <c r="A1992" s="366"/>
      <c r="B1992" s="367"/>
      <c r="C1992" s="367"/>
      <c r="D1992" s="367"/>
      <c r="E1992" s="367"/>
      <c r="F1992" s="367"/>
      <c r="H1992" s="369"/>
    </row>
    <row r="1993" spans="1:8">
      <c r="A1993" s="366"/>
      <c r="B1993" s="367"/>
      <c r="C1993" s="367"/>
      <c r="D1993" s="367"/>
      <c r="E1993" s="367"/>
      <c r="F1993" s="367"/>
      <c r="H1993" s="369"/>
    </row>
    <row r="1994" spans="1:8">
      <c r="A1994" s="366"/>
      <c r="B1994" s="367"/>
      <c r="C1994" s="367"/>
      <c r="D1994" s="367"/>
      <c r="E1994" s="367"/>
      <c r="F1994" s="367"/>
      <c r="H1994" s="369"/>
    </row>
    <row r="1995" spans="1:8">
      <c r="A1995" s="366"/>
      <c r="B1995" s="367"/>
      <c r="C1995" s="367"/>
      <c r="D1995" s="367"/>
      <c r="E1995" s="367"/>
      <c r="F1995" s="367"/>
      <c r="H1995" s="369"/>
    </row>
    <row r="1996" spans="1:8">
      <c r="A1996" s="366"/>
      <c r="B1996" s="367"/>
      <c r="C1996" s="367"/>
      <c r="D1996" s="367"/>
      <c r="E1996" s="367"/>
      <c r="F1996" s="367"/>
      <c r="H1996" s="369"/>
    </row>
    <row r="1997" spans="1:8">
      <c r="A1997" s="366"/>
      <c r="B1997" s="367"/>
      <c r="C1997" s="367"/>
      <c r="D1997" s="367"/>
      <c r="E1997" s="367"/>
      <c r="F1997" s="367"/>
      <c r="H1997" s="369"/>
    </row>
    <row r="1998" spans="1:8">
      <c r="A1998" s="366"/>
      <c r="B1998" s="367"/>
      <c r="C1998" s="367"/>
      <c r="D1998" s="367"/>
      <c r="E1998" s="367"/>
      <c r="F1998" s="367"/>
      <c r="H1998" s="369"/>
    </row>
    <row r="1999" spans="1:8">
      <c r="A1999" s="366"/>
      <c r="B1999" s="367"/>
      <c r="C1999" s="367"/>
      <c r="D1999" s="367"/>
      <c r="E1999" s="367"/>
      <c r="F1999" s="367"/>
      <c r="H1999" s="369"/>
    </row>
    <row r="2000" spans="1:8">
      <c r="A2000" s="366"/>
      <c r="B2000" s="367"/>
      <c r="C2000" s="367"/>
      <c r="D2000" s="367"/>
      <c r="E2000" s="367"/>
      <c r="F2000" s="367"/>
      <c r="H2000" s="369"/>
    </row>
    <row r="2001" spans="1:8">
      <c r="A2001" s="366"/>
      <c r="B2001" s="367"/>
      <c r="C2001" s="367"/>
      <c r="D2001" s="367"/>
      <c r="E2001" s="367"/>
      <c r="F2001" s="367"/>
      <c r="H2001" s="369"/>
    </row>
    <row r="2002" spans="1:8">
      <c r="A2002" s="366"/>
      <c r="B2002" s="367"/>
      <c r="C2002" s="367"/>
      <c r="D2002" s="367"/>
      <c r="E2002" s="367"/>
      <c r="F2002" s="367"/>
      <c r="H2002" s="369"/>
    </row>
    <row r="2003" spans="1:8">
      <c r="A2003" s="366"/>
      <c r="B2003" s="367"/>
      <c r="C2003" s="367"/>
      <c r="D2003" s="367"/>
      <c r="E2003" s="367"/>
      <c r="F2003" s="367"/>
      <c r="H2003" s="369"/>
    </row>
    <row r="2004" spans="1:8">
      <c r="A2004" s="366"/>
      <c r="B2004" s="367"/>
      <c r="C2004" s="367"/>
      <c r="D2004" s="367"/>
      <c r="E2004" s="367"/>
      <c r="F2004" s="367"/>
      <c r="H2004" s="369"/>
    </row>
    <row r="2005" spans="1:8">
      <c r="A2005" s="366"/>
      <c r="B2005" s="367"/>
      <c r="C2005" s="367"/>
      <c r="D2005" s="367"/>
      <c r="E2005" s="367"/>
      <c r="F2005" s="367"/>
      <c r="H2005" s="369"/>
    </row>
    <row r="2006" spans="1:8">
      <c r="A2006" s="366"/>
      <c r="B2006" s="367"/>
      <c r="C2006" s="367"/>
      <c r="D2006" s="367"/>
      <c r="E2006" s="367"/>
      <c r="F2006" s="367"/>
      <c r="H2006" s="369"/>
    </row>
    <row r="2007" spans="1:8">
      <c r="A2007" s="366"/>
      <c r="B2007" s="367"/>
      <c r="C2007" s="367"/>
      <c r="D2007" s="367"/>
      <c r="E2007" s="367"/>
      <c r="F2007" s="367"/>
      <c r="H2007" s="369"/>
    </row>
    <row r="2008" spans="1:8">
      <c r="A2008" s="366"/>
      <c r="B2008" s="367"/>
      <c r="C2008" s="367"/>
      <c r="D2008" s="367"/>
      <c r="E2008" s="367"/>
      <c r="F2008" s="367"/>
      <c r="H2008" s="369"/>
    </row>
    <row r="2009" spans="1:8">
      <c r="A2009" s="366"/>
      <c r="B2009" s="367"/>
      <c r="C2009" s="367"/>
      <c r="D2009" s="367"/>
      <c r="E2009" s="367"/>
      <c r="F2009" s="367"/>
      <c r="H2009" s="369"/>
    </row>
    <row r="2010" spans="1:8">
      <c r="A2010" s="366"/>
      <c r="B2010" s="367"/>
      <c r="C2010" s="367"/>
      <c r="D2010" s="367"/>
      <c r="E2010" s="367"/>
      <c r="F2010" s="367"/>
      <c r="H2010" s="369"/>
    </row>
    <row r="2011" spans="1:8">
      <c r="A2011" s="366"/>
      <c r="B2011" s="367"/>
      <c r="C2011" s="367"/>
      <c r="D2011" s="367"/>
      <c r="E2011" s="367"/>
      <c r="F2011" s="367"/>
      <c r="H2011" s="369"/>
    </row>
    <row r="2012" spans="1:8">
      <c r="A2012" s="366"/>
      <c r="B2012" s="367"/>
      <c r="C2012" s="367"/>
      <c r="D2012" s="367"/>
      <c r="E2012" s="367"/>
      <c r="F2012" s="367"/>
      <c r="H2012" s="369"/>
    </row>
    <row r="2013" spans="1:8">
      <c r="A2013" s="366"/>
      <c r="B2013" s="367"/>
      <c r="C2013" s="367"/>
      <c r="D2013" s="367"/>
      <c r="E2013" s="367"/>
      <c r="F2013" s="367"/>
      <c r="H2013" s="369"/>
    </row>
    <row r="2014" spans="1:8">
      <c r="A2014" s="366"/>
      <c r="B2014" s="367"/>
      <c r="C2014" s="367"/>
      <c r="D2014" s="367"/>
      <c r="E2014" s="367"/>
      <c r="F2014" s="367"/>
      <c r="H2014" s="369"/>
    </row>
    <row r="2015" spans="1:8">
      <c r="A2015" s="366"/>
      <c r="B2015" s="367"/>
      <c r="C2015" s="367"/>
      <c r="D2015" s="367"/>
      <c r="E2015" s="367"/>
      <c r="F2015" s="367"/>
      <c r="H2015" s="369"/>
    </row>
    <row r="2016" spans="1:8">
      <c r="A2016" s="366"/>
      <c r="B2016" s="367"/>
      <c r="C2016" s="367"/>
      <c r="D2016" s="367"/>
      <c r="E2016" s="367"/>
      <c r="F2016" s="367"/>
      <c r="H2016" s="369"/>
    </row>
    <row r="2017" spans="1:8">
      <c r="A2017" s="366"/>
      <c r="B2017" s="367"/>
      <c r="C2017" s="367"/>
      <c r="D2017" s="367"/>
      <c r="E2017" s="367"/>
      <c r="F2017" s="367"/>
      <c r="H2017" s="369"/>
    </row>
    <row r="2018" spans="1:8">
      <c r="A2018" s="366"/>
      <c r="B2018" s="367"/>
      <c r="C2018" s="367"/>
      <c r="D2018" s="367"/>
      <c r="E2018" s="367"/>
      <c r="F2018" s="367"/>
      <c r="H2018" s="369"/>
    </row>
    <row r="2019" spans="1:8">
      <c r="A2019" s="366"/>
      <c r="B2019" s="367"/>
      <c r="C2019" s="367"/>
      <c r="D2019" s="367"/>
      <c r="E2019" s="367"/>
      <c r="F2019" s="367"/>
      <c r="H2019" s="369"/>
    </row>
    <row r="2020" spans="1:8">
      <c r="A2020" s="366"/>
      <c r="B2020" s="367"/>
      <c r="C2020" s="367"/>
      <c r="D2020" s="367"/>
      <c r="E2020" s="367"/>
      <c r="F2020" s="367"/>
      <c r="H2020" s="369"/>
    </row>
    <row r="2021" spans="1:8">
      <c r="A2021" s="366"/>
      <c r="B2021" s="367"/>
      <c r="C2021" s="367"/>
      <c r="D2021" s="367"/>
      <c r="E2021" s="367"/>
      <c r="F2021" s="367"/>
      <c r="H2021" s="369"/>
    </row>
    <row r="2022" spans="1:8">
      <c r="A2022" s="366"/>
      <c r="B2022" s="367"/>
      <c r="C2022" s="367"/>
      <c r="D2022" s="367"/>
      <c r="E2022" s="367"/>
      <c r="F2022" s="367"/>
      <c r="H2022" s="369"/>
    </row>
    <row r="2023" spans="1:8">
      <c r="A2023" s="366"/>
      <c r="B2023" s="367"/>
      <c r="C2023" s="367"/>
      <c r="D2023" s="367"/>
      <c r="E2023" s="367"/>
      <c r="F2023" s="367"/>
      <c r="H2023" s="369"/>
    </row>
    <row r="2024" spans="1:8">
      <c r="A2024" s="366"/>
      <c r="B2024" s="367"/>
      <c r="C2024" s="367"/>
      <c r="D2024" s="367"/>
      <c r="E2024" s="367"/>
      <c r="F2024" s="367"/>
      <c r="H2024" s="369"/>
    </row>
    <row r="2025" spans="1:8">
      <c r="A2025" s="366"/>
      <c r="B2025" s="367"/>
      <c r="C2025" s="367"/>
      <c r="D2025" s="367"/>
      <c r="E2025" s="367"/>
      <c r="F2025" s="367"/>
      <c r="H2025" s="369"/>
    </row>
    <row r="2026" spans="1:8">
      <c r="A2026" s="366"/>
      <c r="B2026" s="367"/>
      <c r="C2026" s="367"/>
      <c r="D2026" s="367"/>
      <c r="E2026" s="367"/>
      <c r="F2026" s="367"/>
      <c r="H2026" s="369"/>
    </row>
    <row r="2027" spans="1:8">
      <c r="A2027" s="366"/>
      <c r="B2027" s="367"/>
      <c r="C2027" s="367"/>
      <c r="D2027" s="367"/>
      <c r="E2027" s="367"/>
      <c r="F2027" s="367"/>
      <c r="H2027" s="369"/>
    </row>
    <row r="2028" spans="1:8">
      <c r="A2028" s="366"/>
      <c r="B2028" s="367"/>
      <c r="C2028" s="367"/>
      <c r="D2028" s="367"/>
      <c r="E2028" s="367"/>
      <c r="F2028" s="367"/>
      <c r="H2028" s="369"/>
    </row>
    <row r="2029" spans="1:8">
      <c r="A2029" s="366"/>
      <c r="B2029" s="367"/>
      <c r="C2029" s="367"/>
      <c r="D2029" s="367"/>
      <c r="E2029" s="367"/>
      <c r="F2029" s="367"/>
      <c r="H2029" s="369"/>
    </row>
    <row r="2030" spans="1:8">
      <c r="A2030" s="366"/>
      <c r="B2030" s="367"/>
      <c r="C2030" s="367"/>
      <c r="D2030" s="367"/>
      <c r="E2030" s="367"/>
      <c r="F2030" s="367"/>
      <c r="H2030" s="369"/>
    </row>
    <row r="2031" spans="1:8">
      <c r="A2031" s="366"/>
      <c r="B2031" s="367"/>
      <c r="C2031" s="367"/>
      <c r="D2031" s="367"/>
      <c r="E2031" s="367"/>
      <c r="F2031" s="367"/>
      <c r="H2031" s="369"/>
    </row>
    <row r="2032" spans="1:8">
      <c r="A2032" s="366"/>
      <c r="B2032" s="367"/>
      <c r="C2032" s="367"/>
      <c r="D2032" s="367"/>
      <c r="E2032" s="367"/>
      <c r="F2032" s="367"/>
      <c r="H2032" s="369"/>
    </row>
    <row r="2033" spans="1:8">
      <c r="A2033" s="366"/>
      <c r="B2033" s="367"/>
      <c r="C2033" s="367"/>
      <c r="D2033" s="367"/>
      <c r="E2033" s="367"/>
      <c r="F2033" s="367"/>
      <c r="H2033" s="369"/>
    </row>
    <row r="2034" spans="1:8">
      <c r="A2034" s="366"/>
      <c r="B2034" s="367"/>
      <c r="C2034" s="367"/>
      <c r="D2034" s="367"/>
      <c r="E2034" s="367"/>
      <c r="F2034" s="367"/>
      <c r="H2034" s="369"/>
    </row>
    <row r="2035" spans="1:8">
      <c r="A2035" s="366"/>
      <c r="B2035" s="367"/>
      <c r="C2035" s="367"/>
      <c r="D2035" s="367"/>
      <c r="E2035" s="367"/>
      <c r="F2035" s="367"/>
      <c r="H2035" s="369"/>
    </row>
    <row r="2036" spans="1:8">
      <c r="A2036" s="366"/>
      <c r="B2036" s="367"/>
      <c r="C2036" s="367"/>
      <c r="D2036" s="367"/>
      <c r="E2036" s="367"/>
      <c r="F2036" s="367"/>
      <c r="H2036" s="369"/>
    </row>
    <row r="2037" spans="1:8">
      <c r="A2037" s="366"/>
      <c r="B2037" s="367"/>
      <c r="C2037" s="367"/>
      <c r="D2037" s="367"/>
      <c r="E2037" s="367"/>
      <c r="F2037" s="367"/>
      <c r="H2037" s="369"/>
    </row>
    <row r="2038" spans="1:8">
      <c r="A2038" s="366"/>
      <c r="B2038" s="367"/>
      <c r="C2038" s="367"/>
      <c r="D2038" s="367"/>
      <c r="E2038" s="367"/>
      <c r="F2038" s="367"/>
      <c r="H2038" s="369"/>
    </row>
    <row r="2039" spans="1:8">
      <c r="A2039" s="366"/>
      <c r="B2039" s="367"/>
      <c r="C2039" s="367"/>
      <c r="D2039" s="367"/>
      <c r="E2039" s="367"/>
      <c r="F2039" s="367"/>
      <c r="H2039" s="369"/>
    </row>
    <row r="2040" spans="1:8">
      <c r="A2040" s="366"/>
      <c r="B2040" s="367"/>
      <c r="C2040" s="367"/>
      <c r="D2040" s="367"/>
      <c r="E2040" s="367"/>
      <c r="F2040" s="367"/>
      <c r="H2040" s="369"/>
    </row>
    <row r="2041" spans="1:8">
      <c r="A2041" s="366"/>
      <c r="B2041" s="367"/>
      <c r="C2041" s="367"/>
      <c r="D2041" s="367"/>
      <c r="E2041" s="367"/>
      <c r="F2041" s="367"/>
      <c r="H2041" s="369"/>
    </row>
    <row r="2042" spans="1:8">
      <c r="A2042" s="366"/>
      <c r="B2042" s="367"/>
      <c r="C2042" s="367"/>
      <c r="D2042" s="367"/>
      <c r="E2042" s="367"/>
      <c r="F2042" s="367"/>
      <c r="H2042" s="369"/>
    </row>
    <row r="2043" spans="1:8">
      <c r="A2043" s="366"/>
      <c r="B2043" s="367"/>
      <c r="C2043" s="367"/>
      <c r="D2043" s="367"/>
      <c r="E2043" s="367"/>
      <c r="F2043" s="367"/>
      <c r="H2043" s="369"/>
    </row>
    <row r="2044" spans="1:8">
      <c r="A2044" s="366"/>
      <c r="B2044" s="367"/>
      <c r="C2044" s="367"/>
      <c r="D2044" s="367"/>
      <c r="E2044" s="367"/>
      <c r="F2044" s="367"/>
      <c r="H2044" s="369"/>
    </row>
    <row r="2045" spans="1:8">
      <c r="A2045" s="366"/>
      <c r="B2045" s="367"/>
      <c r="C2045" s="367"/>
      <c r="D2045" s="367"/>
      <c r="E2045" s="367"/>
      <c r="F2045" s="367"/>
      <c r="H2045" s="369"/>
    </row>
    <row r="2046" spans="1:8">
      <c r="A2046" s="366"/>
      <c r="B2046" s="367"/>
      <c r="C2046" s="367"/>
      <c r="D2046" s="367"/>
      <c r="E2046" s="367"/>
      <c r="F2046" s="367"/>
      <c r="H2046" s="369"/>
    </row>
    <row r="2047" spans="1:8">
      <c r="A2047" s="366"/>
      <c r="B2047" s="367"/>
      <c r="C2047" s="367"/>
      <c r="D2047" s="367"/>
      <c r="E2047" s="367"/>
      <c r="F2047" s="367"/>
      <c r="H2047" s="369"/>
    </row>
    <row r="2048" spans="1:8">
      <c r="A2048" s="366"/>
      <c r="B2048" s="367"/>
      <c r="C2048" s="367"/>
      <c r="D2048" s="367"/>
      <c r="E2048" s="367"/>
      <c r="F2048" s="367"/>
      <c r="H2048" s="369"/>
    </row>
    <row r="2049" spans="1:8">
      <c r="A2049" s="366"/>
      <c r="B2049" s="367"/>
      <c r="C2049" s="367"/>
      <c r="D2049" s="367"/>
      <c r="E2049" s="367"/>
      <c r="F2049" s="367"/>
      <c r="H2049" s="369"/>
    </row>
    <row r="2050" spans="1:8">
      <c r="A2050" s="366"/>
      <c r="B2050" s="367"/>
      <c r="C2050" s="367"/>
      <c r="D2050" s="367"/>
      <c r="E2050" s="367"/>
      <c r="F2050" s="367"/>
      <c r="H2050" s="369"/>
    </row>
    <row r="2051" spans="1:8">
      <c r="A2051" s="366"/>
      <c r="B2051" s="367"/>
      <c r="C2051" s="367"/>
      <c r="D2051" s="367"/>
      <c r="E2051" s="367"/>
      <c r="F2051" s="367"/>
      <c r="H2051" s="369"/>
    </row>
    <row r="2052" spans="1:8">
      <c r="A2052" s="366"/>
      <c r="B2052" s="367"/>
      <c r="C2052" s="367"/>
      <c r="D2052" s="367"/>
      <c r="E2052" s="367"/>
      <c r="F2052" s="367"/>
      <c r="H2052" s="369"/>
    </row>
    <row r="2053" spans="1:8">
      <c r="A2053" s="366"/>
      <c r="B2053" s="367"/>
      <c r="C2053" s="367"/>
      <c r="D2053" s="367"/>
      <c r="E2053" s="367"/>
      <c r="F2053" s="367"/>
      <c r="H2053" s="369"/>
    </row>
    <row r="2054" spans="1:8">
      <c r="A2054" s="366"/>
      <c r="B2054" s="367"/>
      <c r="C2054" s="367"/>
      <c r="D2054" s="367"/>
      <c r="E2054" s="367"/>
      <c r="F2054" s="367"/>
      <c r="H2054" s="369"/>
    </row>
    <row r="2055" spans="1:8">
      <c r="A2055" s="366"/>
      <c r="B2055" s="367"/>
      <c r="C2055" s="367"/>
      <c r="D2055" s="367"/>
      <c r="E2055" s="367"/>
      <c r="F2055" s="367"/>
      <c r="H2055" s="369"/>
    </row>
    <row r="2056" spans="1:8">
      <c r="A2056" s="366"/>
      <c r="B2056" s="367"/>
      <c r="C2056" s="367"/>
      <c r="D2056" s="367"/>
      <c r="E2056" s="367"/>
      <c r="F2056" s="367"/>
      <c r="H2056" s="369"/>
    </row>
    <row r="2057" spans="1:8">
      <c r="A2057" s="366"/>
      <c r="B2057" s="367"/>
      <c r="C2057" s="367"/>
      <c r="D2057" s="367"/>
      <c r="E2057" s="367"/>
      <c r="F2057" s="367"/>
      <c r="H2057" s="369"/>
    </row>
    <row r="2058" spans="1:8">
      <c r="A2058" s="366"/>
      <c r="B2058" s="367"/>
      <c r="C2058" s="367"/>
      <c r="D2058" s="367"/>
      <c r="E2058" s="367"/>
      <c r="F2058" s="367"/>
      <c r="H2058" s="369"/>
    </row>
    <row r="2059" spans="1:8">
      <c r="A2059" s="366"/>
      <c r="B2059" s="367"/>
      <c r="C2059" s="367"/>
      <c r="D2059" s="367"/>
      <c r="E2059" s="367"/>
      <c r="F2059" s="367"/>
      <c r="H2059" s="369"/>
    </row>
    <row r="2060" spans="1:8">
      <c r="A2060" s="366"/>
      <c r="B2060" s="367"/>
      <c r="C2060" s="367"/>
      <c r="D2060" s="367"/>
      <c r="E2060" s="367"/>
      <c r="F2060" s="367"/>
      <c r="H2060" s="369"/>
    </row>
    <row r="2061" spans="1:8">
      <c r="A2061" s="366"/>
      <c r="B2061" s="367"/>
      <c r="C2061" s="367"/>
      <c r="D2061" s="367"/>
      <c r="E2061" s="367"/>
      <c r="F2061" s="367"/>
      <c r="H2061" s="369"/>
    </row>
    <row r="2062" spans="1:8">
      <c r="A2062" s="366"/>
      <c r="B2062" s="367"/>
      <c r="C2062" s="367"/>
      <c r="D2062" s="367"/>
      <c r="E2062" s="367"/>
      <c r="F2062" s="367"/>
      <c r="H2062" s="369"/>
    </row>
    <row r="2063" spans="1:8">
      <c r="A2063" s="366"/>
      <c r="B2063" s="367"/>
      <c r="C2063" s="367"/>
      <c r="D2063" s="367"/>
      <c r="E2063" s="367"/>
      <c r="F2063" s="367"/>
      <c r="H2063" s="369"/>
    </row>
    <row r="2064" spans="1:8">
      <c r="A2064" s="366"/>
      <c r="B2064" s="367"/>
      <c r="C2064" s="367"/>
      <c r="D2064" s="367"/>
      <c r="E2064" s="367"/>
      <c r="F2064" s="367"/>
      <c r="H2064" s="369"/>
    </row>
    <row r="2065" spans="1:8">
      <c r="A2065" s="366"/>
      <c r="B2065" s="367"/>
      <c r="C2065" s="367"/>
      <c r="D2065" s="367"/>
      <c r="E2065" s="367"/>
      <c r="F2065" s="367"/>
      <c r="H2065" s="369"/>
    </row>
    <row r="2066" spans="1:8">
      <c r="A2066" s="366"/>
      <c r="B2066" s="367"/>
      <c r="C2066" s="367"/>
      <c r="D2066" s="367"/>
      <c r="E2066" s="367"/>
      <c r="F2066" s="367"/>
      <c r="H2066" s="369"/>
    </row>
    <row r="2067" spans="1:8">
      <c r="A2067" s="366"/>
      <c r="B2067" s="367"/>
      <c r="C2067" s="367"/>
      <c r="D2067" s="367"/>
      <c r="E2067" s="367"/>
      <c r="F2067" s="367"/>
      <c r="H2067" s="369"/>
    </row>
    <row r="2068" spans="1:8">
      <c r="A2068" s="366"/>
      <c r="B2068" s="367"/>
      <c r="C2068" s="367"/>
      <c r="D2068" s="367"/>
      <c r="E2068" s="367"/>
      <c r="F2068" s="367"/>
      <c r="H2068" s="369"/>
    </row>
    <row r="2069" spans="1:8">
      <c r="A2069" s="366"/>
      <c r="B2069" s="367"/>
      <c r="C2069" s="367"/>
      <c r="D2069" s="367"/>
      <c r="E2069" s="367"/>
      <c r="F2069" s="367"/>
      <c r="H2069" s="369"/>
    </row>
    <row r="2070" spans="1:8">
      <c r="A2070" s="366"/>
      <c r="B2070" s="367"/>
      <c r="C2070" s="367"/>
      <c r="D2070" s="367"/>
      <c r="E2070" s="367"/>
      <c r="F2070" s="367"/>
      <c r="H2070" s="369"/>
    </row>
    <row r="2071" spans="1:8">
      <c r="A2071" s="366"/>
      <c r="B2071" s="367"/>
      <c r="C2071" s="367"/>
      <c r="D2071" s="367"/>
      <c r="E2071" s="367"/>
      <c r="F2071" s="367"/>
      <c r="H2071" s="369"/>
    </row>
    <row r="2072" spans="1:8">
      <c r="A2072" s="366"/>
      <c r="B2072" s="367"/>
      <c r="C2072" s="367"/>
      <c r="D2072" s="367"/>
      <c r="E2072" s="367"/>
      <c r="F2072" s="367"/>
      <c r="H2072" s="369"/>
    </row>
    <row r="2073" spans="1:8">
      <c r="A2073" s="366"/>
      <c r="B2073" s="367"/>
      <c r="C2073" s="367"/>
      <c r="D2073" s="367"/>
      <c r="E2073" s="367"/>
      <c r="F2073" s="367"/>
      <c r="H2073" s="369"/>
    </row>
    <row r="2074" spans="1:8">
      <c r="A2074" s="366"/>
      <c r="B2074" s="367"/>
      <c r="C2074" s="367"/>
      <c r="D2074" s="367"/>
      <c r="E2074" s="367"/>
      <c r="F2074" s="367"/>
      <c r="H2074" s="369"/>
    </row>
    <row r="2075" spans="1:8">
      <c r="A2075" s="366"/>
      <c r="B2075" s="367"/>
      <c r="C2075" s="367"/>
      <c r="D2075" s="367"/>
      <c r="E2075" s="367"/>
      <c r="F2075" s="367"/>
      <c r="H2075" s="369"/>
    </row>
    <row r="2076" spans="1:8">
      <c r="A2076" s="366"/>
      <c r="B2076" s="367"/>
      <c r="C2076" s="367"/>
      <c r="D2076" s="367"/>
      <c r="E2076" s="367"/>
      <c r="F2076" s="367"/>
      <c r="H2076" s="369"/>
    </row>
    <row r="2077" spans="1:8">
      <c r="A2077" s="366"/>
      <c r="B2077" s="367"/>
      <c r="C2077" s="367"/>
      <c r="D2077" s="367"/>
      <c r="E2077" s="367"/>
      <c r="F2077" s="367"/>
      <c r="H2077" s="369"/>
    </row>
    <row r="2078" spans="1:8">
      <c r="A2078" s="366"/>
      <c r="B2078" s="367"/>
      <c r="C2078" s="367"/>
      <c r="D2078" s="367"/>
      <c r="E2078" s="367"/>
      <c r="F2078" s="367"/>
      <c r="H2078" s="369"/>
    </row>
    <row r="2079" spans="1:8">
      <c r="A2079" s="366"/>
      <c r="B2079" s="367"/>
      <c r="C2079" s="367"/>
      <c r="D2079" s="367"/>
      <c r="E2079" s="367"/>
      <c r="F2079" s="367"/>
      <c r="H2079" s="369"/>
    </row>
    <row r="2080" spans="1:8">
      <c r="A2080" s="366"/>
      <c r="B2080" s="367"/>
      <c r="C2080" s="367"/>
      <c r="D2080" s="367"/>
      <c r="E2080" s="367"/>
      <c r="F2080" s="367"/>
      <c r="H2080" s="369"/>
    </row>
    <row r="2081" spans="1:8">
      <c r="A2081" s="366"/>
      <c r="B2081" s="367"/>
      <c r="C2081" s="367"/>
      <c r="D2081" s="367"/>
      <c r="E2081" s="367"/>
      <c r="F2081" s="367"/>
      <c r="H2081" s="369"/>
    </row>
    <row r="2082" spans="1:8">
      <c r="A2082" s="366"/>
      <c r="B2082" s="367"/>
      <c r="C2082" s="367"/>
      <c r="D2082" s="367"/>
      <c r="E2082" s="367"/>
      <c r="F2082" s="367"/>
      <c r="H2082" s="369"/>
    </row>
    <row r="2083" spans="1:8">
      <c r="A2083" s="366"/>
      <c r="B2083" s="367"/>
      <c r="C2083" s="367"/>
      <c r="D2083" s="367"/>
      <c r="E2083" s="367"/>
      <c r="F2083" s="367"/>
      <c r="H2083" s="369"/>
    </row>
    <row r="2084" spans="1:8">
      <c r="A2084" s="366"/>
      <c r="B2084" s="367"/>
      <c r="C2084" s="367"/>
      <c r="D2084" s="367"/>
      <c r="E2084" s="367"/>
      <c r="F2084" s="367"/>
      <c r="H2084" s="369"/>
    </row>
    <row r="2085" spans="1:8">
      <c r="A2085" s="366"/>
      <c r="B2085" s="367"/>
      <c r="C2085" s="367"/>
      <c r="D2085" s="367"/>
      <c r="E2085" s="367"/>
      <c r="F2085" s="367"/>
      <c r="H2085" s="369"/>
    </row>
    <row r="2086" spans="1:8">
      <c r="A2086" s="366"/>
      <c r="B2086" s="367"/>
      <c r="C2086" s="367"/>
      <c r="D2086" s="367"/>
      <c r="E2086" s="367"/>
      <c r="F2086" s="367"/>
      <c r="H2086" s="369"/>
    </row>
    <row r="2087" spans="1:8">
      <c r="A2087" s="366"/>
      <c r="B2087" s="367"/>
      <c r="C2087" s="367"/>
      <c r="D2087" s="367"/>
      <c r="E2087" s="367"/>
      <c r="F2087" s="367"/>
      <c r="H2087" s="369"/>
    </row>
    <row r="2088" spans="1:8">
      <c r="A2088" s="366"/>
      <c r="B2088" s="367"/>
      <c r="C2088" s="367"/>
      <c r="D2088" s="367"/>
      <c r="E2088" s="367"/>
      <c r="F2088" s="367"/>
      <c r="H2088" s="369"/>
    </row>
    <row r="2089" spans="1:8">
      <c r="A2089" s="366"/>
      <c r="B2089" s="367"/>
      <c r="C2089" s="367"/>
      <c r="D2089" s="367"/>
      <c r="E2089" s="367"/>
      <c r="F2089" s="367"/>
      <c r="H2089" s="369"/>
    </row>
    <row r="2090" spans="1:8">
      <c r="A2090" s="366"/>
      <c r="B2090" s="367"/>
      <c r="C2090" s="367"/>
      <c r="D2090" s="367"/>
      <c r="E2090" s="367"/>
      <c r="F2090" s="367"/>
      <c r="H2090" s="369"/>
    </row>
    <row r="2091" spans="1:8">
      <c r="A2091" s="366"/>
      <c r="B2091" s="367"/>
      <c r="C2091" s="367"/>
      <c r="D2091" s="367"/>
      <c r="E2091" s="367"/>
      <c r="F2091" s="367"/>
      <c r="H2091" s="369"/>
    </row>
    <row r="2092" spans="1:8">
      <c r="A2092" s="366"/>
      <c r="B2092" s="367"/>
      <c r="C2092" s="367"/>
      <c r="D2092" s="367"/>
      <c r="E2092" s="367"/>
      <c r="F2092" s="367"/>
      <c r="H2092" s="369"/>
    </row>
    <row r="2093" spans="1:8">
      <c r="A2093" s="366"/>
      <c r="B2093" s="367"/>
      <c r="C2093" s="367"/>
      <c r="D2093" s="367"/>
      <c r="E2093" s="367"/>
      <c r="F2093" s="367"/>
      <c r="H2093" s="369"/>
    </row>
    <row r="2094" spans="1:8">
      <c r="A2094" s="366"/>
      <c r="B2094" s="367"/>
      <c r="C2094" s="367"/>
      <c r="D2094" s="367"/>
      <c r="E2094" s="367"/>
      <c r="F2094" s="367"/>
      <c r="H2094" s="369"/>
    </row>
    <row r="2095" spans="1:8">
      <c r="A2095" s="366"/>
      <c r="B2095" s="367"/>
      <c r="C2095" s="367"/>
      <c r="D2095" s="367"/>
      <c r="E2095" s="367"/>
      <c r="F2095" s="367"/>
      <c r="H2095" s="369"/>
    </row>
    <row r="2096" spans="1:8">
      <c r="A2096" s="366"/>
      <c r="B2096" s="367"/>
      <c r="C2096" s="367"/>
      <c r="D2096" s="367"/>
      <c r="E2096" s="367"/>
      <c r="F2096" s="367"/>
      <c r="H2096" s="369"/>
    </row>
    <row r="2097" spans="1:8">
      <c r="A2097" s="366"/>
      <c r="B2097" s="367"/>
      <c r="C2097" s="367"/>
      <c r="D2097" s="367"/>
      <c r="E2097" s="367"/>
      <c r="F2097" s="367"/>
      <c r="H2097" s="369"/>
    </row>
    <row r="2098" spans="1:8">
      <c r="A2098" s="366"/>
      <c r="B2098" s="367"/>
      <c r="C2098" s="367"/>
      <c r="D2098" s="367"/>
      <c r="E2098" s="367"/>
      <c r="F2098" s="367"/>
      <c r="H2098" s="369"/>
    </row>
    <row r="2099" spans="1:8">
      <c r="A2099" s="366"/>
      <c r="B2099" s="367"/>
      <c r="C2099" s="367"/>
      <c r="D2099" s="367"/>
      <c r="E2099" s="367"/>
      <c r="F2099" s="367"/>
      <c r="H2099" s="369"/>
    </row>
    <row r="2100" spans="1:8">
      <c r="A2100" s="366"/>
      <c r="B2100" s="367"/>
      <c r="C2100" s="367"/>
      <c r="D2100" s="367"/>
      <c r="E2100" s="367"/>
      <c r="F2100" s="367"/>
      <c r="H2100" s="369"/>
    </row>
    <row r="2101" spans="1:8">
      <c r="A2101" s="366"/>
      <c r="B2101" s="367"/>
      <c r="C2101" s="367"/>
      <c r="D2101" s="367"/>
      <c r="E2101" s="367"/>
      <c r="F2101" s="367"/>
      <c r="H2101" s="369"/>
    </row>
    <row r="2102" spans="1:8">
      <c r="A2102" s="366"/>
      <c r="B2102" s="367"/>
      <c r="C2102" s="367"/>
      <c r="D2102" s="367"/>
      <c r="E2102" s="367"/>
      <c r="F2102" s="367"/>
      <c r="H2102" s="369"/>
    </row>
    <row r="2103" spans="1:8">
      <c r="A2103" s="366"/>
      <c r="B2103" s="367"/>
      <c r="C2103" s="367"/>
      <c r="D2103" s="367"/>
      <c r="E2103" s="367"/>
      <c r="F2103" s="367"/>
      <c r="H2103" s="369"/>
    </row>
    <row r="2104" spans="1:8">
      <c r="A2104" s="366"/>
      <c r="B2104" s="367"/>
      <c r="C2104" s="367"/>
      <c r="D2104" s="367"/>
      <c r="E2104" s="367"/>
      <c r="F2104" s="367"/>
      <c r="H2104" s="369"/>
    </row>
    <row r="2105" spans="1:8">
      <c r="A2105" s="366"/>
      <c r="B2105" s="367"/>
      <c r="C2105" s="367"/>
      <c r="D2105" s="367"/>
      <c r="E2105" s="367"/>
      <c r="F2105" s="367"/>
      <c r="H2105" s="369"/>
    </row>
    <row r="2106" spans="1:8">
      <c r="A2106" s="366"/>
      <c r="B2106" s="367"/>
      <c r="C2106" s="367"/>
      <c r="D2106" s="367"/>
      <c r="E2106" s="367"/>
      <c r="F2106" s="367"/>
      <c r="H2106" s="369"/>
    </row>
    <row r="2107" spans="1:8">
      <c r="A2107" s="366"/>
      <c r="B2107" s="367"/>
      <c r="C2107" s="367"/>
      <c r="D2107" s="367"/>
      <c r="E2107" s="367"/>
      <c r="F2107" s="367"/>
      <c r="H2107" s="369"/>
    </row>
    <row r="2108" spans="1:8">
      <c r="A2108" s="366"/>
      <c r="B2108" s="367"/>
      <c r="C2108" s="367"/>
      <c r="D2108" s="367"/>
      <c r="E2108" s="367"/>
      <c r="F2108" s="367"/>
      <c r="H2108" s="369"/>
    </row>
    <row r="2109" spans="1:8">
      <c r="A2109" s="366"/>
      <c r="B2109" s="367"/>
      <c r="C2109" s="367"/>
      <c r="D2109" s="367"/>
      <c r="E2109" s="367"/>
      <c r="F2109" s="367"/>
      <c r="H2109" s="369"/>
    </row>
    <row r="2110" spans="1:8">
      <c r="A2110" s="366"/>
      <c r="B2110" s="367"/>
      <c r="C2110" s="367"/>
      <c r="D2110" s="367"/>
      <c r="E2110" s="367"/>
      <c r="F2110" s="367"/>
      <c r="H2110" s="369"/>
    </row>
    <row r="2111" spans="1:8">
      <c r="A2111" s="366"/>
      <c r="B2111" s="367"/>
      <c r="C2111" s="367"/>
      <c r="D2111" s="367"/>
      <c r="E2111" s="367"/>
      <c r="F2111" s="367"/>
      <c r="H2111" s="369"/>
    </row>
    <row r="2112" spans="1:8">
      <c r="A2112" s="366"/>
      <c r="B2112" s="367"/>
      <c r="C2112" s="367"/>
      <c r="D2112" s="367"/>
      <c r="E2112" s="367"/>
      <c r="F2112" s="367"/>
      <c r="H2112" s="369"/>
    </row>
    <row r="2113" spans="1:8">
      <c r="A2113" s="366"/>
      <c r="B2113" s="367"/>
      <c r="C2113" s="367"/>
      <c r="D2113" s="367"/>
      <c r="E2113" s="367"/>
      <c r="F2113" s="367"/>
      <c r="H2113" s="369"/>
    </row>
    <row r="2114" spans="1:8">
      <c r="A2114" s="366"/>
      <c r="B2114" s="367"/>
      <c r="C2114" s="367"/>
      <c r="D2114" s="367"/>
      <c r="E2114" s="367"/>
      <c r="F2114" s="367"/>
      <c r="H2114" s="369"/>
    </row>
    <row r="2115" spans="1:8">
      <c r="A2115" s="366"/>
      <c r="B2115" s="367"/>
      <c r="C2115" s="367"/>
      <c r="D2115" s="367"/>
      <c r="E2115" s="367"/>
      <c r="F2115" s="367"/>
      <c r="H2115" s="369"/>
    </row>
    <row r="2116" spans="1:8">
      <c r="A2116" s="366"/>
      <c r="B2116" s="367"/>
      <c r="C2116" s="367"/>
      <c r="D2116" s="367"/>
      <c r="E2116" s="367"/>
      <c r="F2116" s="367"/>
      <c r="H2116" s="369"/>
    </row>
    <row r="2117" spans="1:8">
      <c r="A2117" s="366"/>
      <c r="B2117" s="367"/>
      <c r="C2117" s="367"/>
      <c r="D2117" s="367"/>
      <c r="E2117" s="367"/>
      <c r="F2117" s="367"/>
      <c r="H2117" s="369"/>
    </row>
    <row r="2118" spans="1:8">
      <c r="A2118" s="366"/>
      <c r="B2118" s="367"/>
      <c r="C2118" s="367"/>
      <c r="D2118" s="367"/>
      <c r="E2118" s="367"/>
      <c r="F2118" s="367"/>
      <c r="H2118" s="369"/>
    </row>
    <row r="2119" spans="1:8">
      <c r="A2119" s="366"/>
      <c r="B2119" s="367"/>
      <c r="C2119" s="367"/>
      <c r="D2119" s="367"/>
      <c r="E2119" s="367"/>
      <c r="F2119" s="367"/>
      <c r="H2119" s="369"/>
    </row>
    <row r="2120" spans="1:8">
      <c r="A2120" s="366"/>
      <c r="B2120" s="367"/>
      <c r="C2120" s="367"/>
      <c r="D2120" s="367"/>
      <c r="E2120" s="367"/>
      <c r="F2120" s="367"/>
      <c r="H2120" s="369"/>
    </row>
    <row r="2121" spans="1:8">
      <c r="A2121" s="366"/>
      <c r="B2121" s="367"/>
      <c r="C2121" s="367"/>
      <c r="D2121" s="367"/>
      <c r="E2121" s="367"/>
      <c r="F2121" s="367"/>
      <c r="H2121" s="369"/>
    </row>
    <row r="2122" spans="1:8">
      <c r="A2122" s="366"/>
      <c r="B2122" s="367"/>
      <c r="C2122" s="367"/>
      <c r="D2122" s="367"/>
      <c r="E2122" s="367"/>
      <c r="F2122" s="367"/>
      <c r="H2122" s="369"/>
    </row>
    <row r="2123" spans="1:8">
      <c r="A2123" s="366"/>
      <c r="B2123" s="367"/>
      <c r="C2123" s="367"/>
      <c r="D2123" s="367"/>
      <c r="E2123" s="367"/>
      <c r="F2123" s="367"/>
      <c r="H2123" s="369"/>
    </row>
    <row r="2124" spans="1:8">
      <c r="A2124" s="366"/>
      <c r="B2124" s="367"/>
      <c r="C2124" s="367"/>
      <c r="D2124" s="367"/>
      <c r="E2124" s="367"/>
      <c r="F2124" s="367"/>
      <c r="H2124" s="369"/>
    </row>
    <row r="2125" spans="1:8">
      <c r="A2125" s="366"/>
      <c r="B2125" s="367"/>
      <c r="C2125" s="367"/>
      <c r="D2125" s="367"/>
      <c r="E2125" s="367"/>
      <c r="F2125" s="367"/>
      <c r="H2125" s="369"/>
    </row>
    <row r="2126" spans="1:8">
      <c r="A2126" s="366"/>
      <c r="B2126" s="367"/>
      <c r="C2126" s="367"/>
      <c r="D2126" s="367"/>
      <c r="E2126" s="367"/>
      <c r="F2126" s="367"/>
      <c r="H2126" s="369"/>
    </row>
    <row r="2127" spans="1:8">
      <c r="A2127" s="366"/>
      <c r="B2127" s="367"/>
      <c r="C2127" s="367"/>
      <c r="D2127" s="367"/>
      <c r="E2127" s="367"/>
      <c r="F2127" s="367"/>
      <c r="H2127" s="369"/>
    </row>
    <row r="2128" spans="1:8">
      <c r="A2128" s="366"/>
      <c r="B2128" s="367"/>
      <c r="C2128" s="367"/>
      <c r="D2128" s="367"/>
      <c r="E2128" s="367"/>
      <c r="F2128" s="367"/>
      <c r="H2128" s="369"/>
    </row>
    <row r="2129" spans="1:8">
      <c r="A2129" s="366"/>
      <c r="B2129" s="367"/>
      <c r="C2129" s="367"/>
      <c r="D2129" s="367"/>
      <c r="E2129" s="367"/>
      <c r="F2129" s="367"/>
      <c r="H2129" s="369"/>
    </row>
    <row r="2130" spans="1:8">
      <c r="A2130" s="366"/>
      <c r="B2130" s="367"/>
      <c r="C2130" s="367"/>
      <c r="D2130" s="367"/>
      <c r="E2130" s="367"/>
      <c r="F2130" s="367"/>
      <c r="H2130" s="369"/>
    </row>
    <row r="2131" spans="1:8">
      <c r="A2131" s="366"/>
      <c r="B2131" s="367"/>
      <c r="C2131" s="367"/>
      <c r="D2131" s="367"/>
      <c r="E2131" s="367"/>
      <c r="F2131" s="367"/>
      <c r="H2131" s="369"/>
    </row>
    <row r="2132" spans="1:8">
      <c r="A2132" s="366"/>
      <c r="B2132" s="367"/>
      <c r="C2132" s="367"/>
      <c r="D2132" s="367"/>
      <c r="E2132" s="367"/>
      <c r="F2132" s="367"/>
      <c r="H2132" s="369"/>
    </row>
    <row r="2133" spans="1:8">
      <c r="A2133" s="366"/>
      <c r="B2133" s="367"/>
      <c r="C2133" s="367"/>
      <c r="D2133" s="367"/>
      <c r="E2133" s="367"/>
      <c r="F2133" s="367"/>
      <c r="H2133" s="369"/>
    </row>
    <row r="2134" spans="1:8">
      <c r="A2134" s="366"/>
      <c r="B2134" s="367"/>
      <c r="C2134" s="367"/>
      <c r="D2134" s="367"/>
      <c r="E2134" s="367"/>
      <c r="F2134" s="367"/>
      <c r="H2134" s="369"/>
    </row>
    <row r="2135" spans="1:8">
      <c r="A2135" s="366"/>
      <c r="B2135" s="367"/>
      <c r="C2135" s="367"/>
      <c r="D2135" s="367"/>
      <c r="E2135" s="367"/>
      <c r="F2135" s="367"/>
      <c r="H2135" s="369"/>
    </row>
    <row r="2136" spans="1:8">
      <c r="A2136" s="366"/>
      <c r="B2136" s="367"/>
      <c r="C2136" s="367"/>
      <c r="D2136" s="367"/>
      <c r="E2136" s="367"/>
      <c r="F2136" s="367"/>
      <c r="H2136" s="369"/>
    </row>
    <row r="2137" spans="1:8">
      <c r="A2137" s="366"/>
      <c r="B2137" s="367"/>
      <c r="C2137" s="367"/>
      <c r="D2137" s="367"/>
      <c r="E2137" s="367"/>
      <c r="F2137" s="367"/>
      <c r="H2137" s="369"/>
    </row>
    <row r="2138" spans="1:8">
      <c r="A2138" s="366"/>
      <c r="B2138" s="367"/>
      <c r="C2138" s="367"/>
      <c r="D2138" s="367"/>
      <c r="E2138" s="367"/>
      <c r="F2138" s="367"/>
      <c r="H2138" s="369"/>
    </row>
    <row r="2139" spans="1:8">
      <c r="A2139" s="366"/>
      <c r="B2139" s="367"/>
      <c r="C2139" s="367"/>
      <c r="D2139" s="367"/>
      <c r="E2139" s="367"/>
      <c r="F2139" s="367"/>
      <c r="H2139" s="369"/>
    </row>
    <row r="2140" spans="1:8">
      <c r="A2140" s="366"/>
      <c r="B2140" s="367"/>
      <c r="C2140" s="367"/>
      <c r="D2140" s="367"/>
      <c r="E2140" s="367"/>
      <c r="F2140" s="367"/>
      <c r="H2140" s="369"/>
    </row>
    <row r="2141" spans="1:8">
      <c r="A2141" s="366"/>
      <c r="B2141" s="367"/>
      <c r="C2141" s="367"/>
      <c r="D2141" s="367"/>
      <c r="E2141" s="367"/>
      <c r="F2141" s="367"/>
      <c r="H2141" s="369"/>
    </row>
    <row r="2142" spans="1:8">
      <c r="A2142" s="366"/>
      <c r="B2142" s="367"/>
      <c r="C2142" s="367"/>
      <c r="D2142" s="367"/>
      <c r="E2142" s="367"/>
      <c r="F2142" s="367"/>
      <c r="H2142" s="369"/>
    </row>
    <row r="2143" spans="1:8">
      <c r="A2143" s="366"/>
      <c r="B2143" s="367"/>
      <c r="C2143" s="367"/>
      <c r="D2143" s="367"/>
      <c r="E2143" s="367"/>
      <c r="F2143" s="367"/>
      <c r="H2143" s="369"/>
    </row>
    <row r="2144" spans="1:8">
      <c r="A2144" s="366"/>
      <c r="B2144" s="367"/>
      <c r="C2144" s="367"/>
      <c r="D2144" s="367"/>
      <c r="E2144" s="367"/>
      <c r="F2144" s="367"/>
      <c r="H2144" s="369"/>
    </row>
    <row r="2145" spans="1:8">
      <c r="A2145" s="366"/>
      <c r="B2145" s="367"/>
      <c r="C2145" s="367"/>
      <c r="D2145" s="367"/>
      <c r="E2145" s="367"/>
      <c r="F2145" s="367"/>
      <c r="H2145" s="369"/>
    </row>
    <row r="2146" spans="1:8">
      <c r="A2146" s="366"/>
      <c r="B2146" s="367"/>
      <c r="C2146" s="367"/>
      <c r="D2146" s="367"/>
      <c r="E2146" s="367"/>
      <c r="F2146" s="367"/>
      <c r="H2146" s="369"/>
    </row>
    <row r="2147" spans="1:8">
      <c r="A2147" s="366"/>
      <c r="B2147" s="367"/>
      <c r="C2147" s="367"/>
      <c r="D2147" s="367"/>
      <c r="E2147" s="367"/>
      <c r="F2147" s="367"/>
      <c r="H2147" s="369"/>
    </row>
    <row r="2148" spans="1:8">
      <c r="A2148" s="366"/>
      <c r="B2148" s="367"/>
      <c r="C2148" s="367"/>
      <c r="D2148" s="367"/>
      <c r="E2148" s="367"/>
      <c r="F2148" s="367"/>
      <c r="H2148" s="369"/>
    </row>
    <row r="2149" spans="1:8">
      <c r="A2149" s="366"/>
      <c r="B2149" s="367"/>
      <c r="C2149" s="367"/>
      <c r="D2149" s="367"/>
      <c r="E2149" s="367"/>
      <c r="F2149" s="367"/>
      <c r="H2149" s="369"/>
    </row>
    <row r="2150" spans="1:8">
      <c r="A2150" s="366"/>
      <c r="B2150" s="367"/>
      <c r="C2150" s="367"/>
      <c r="D2150" s="367"/>
      <c r="E2150" s="367"/>
      <c r="F2150" s="367"/>
      <c r="H2150" s="369"/>
    </row>
    <row r="2151" spans="1:8">
      <c r="A2151" s="366"/>
      <c r="B2151" s="367"/>
      <c r="C2151" s="367"/>
      <c r="D2151" s="367"/>
      <c r="E2151" s="367"/>
      <c r="F2151" s="367"/>
      <c r="H2151" s="369"/>
    </row>
    <row r="2152" spans="1:8">
      <c r="A2152" s="366"/>
      <c r="B2152" s="367"/>
      <c r="C2152" s="367"/>
      <c r="D2152" s="367"/>
      <c r="E2152" s="367"/>
      <c r="F2152" s="367"/>
      <c r="H2152" s="369"/>
    </row>
    <row r="2153" spans="1:8">
      <c r="A2153" s="366"/>
      <c r="B2153" s="367"/>
      <c r="C2153" s="367"/>
      <c r="D2153" s="367"/>
      <c r="E2153" s="367"/>
      <c r="F2153" s="367"/>
      <c r="H2153" s="369"/>
    </row>
    <row r="2154" spans="1:8">
      <c r="A2154" s="366"/>
      <c r="B2154" s="367"/>
      <c r="C2154" s="367"/>
      <c r="D2154" s="367"/>
      <c r="E2154" s="367"/>
      <c r="F2154" s="367"/>
      <c r="H2154" s="369"/>
    </row>
    <row r="2155" spans="1:8">
      <c r="A2155" s="366"/>
      <c r="B2155" s="367"/>
      <c r="C2155" s="367"/>
      <c r="D2155" s="367"/>
      <c r="E2155" s="367"/>
      <c r="F2155" s="367"/>
      <c r="H2155" s="369"/>
    </row>
    <row r="2156" spans="1:8">
      <c r="A2156" s="366"/>
      <c r="B2156" s="367"/>
      <c r="C2156" s="367"/>
      <c r="D2156" s="367"/>
      <c r="E2156" s="367"/>
      <c r="F2156" s="367"/>
      <c r="H2156" s="369"/>
    </row>
    <row r="2157" spans="1:8">
      <c r="A2157" s="366"/>
      <c r="B2157" s="367"/>
      <c r="C2157" s="367"/>
      <c r="D2157" s="367"/>
      <c r="E2157" s="367"/>
      <c r="F2157" s="367"/>
      <c r="H2157" s="369"/>
    </row>
    <row r="2158" spans="1:8">
      <c r="A2158" s="366"/>
      <c r="B2158" s="367"/>
      <c r="C2158" s="367"/>
      <c r="D2158" s="367"/>
      <c r="E2158" s="367"/>
      <c r="F2158" s="367"/>
      <c r="H2158" s="369"/>
    </row>
    <row r="2159" spans="1:8">
      <c r="A2159" s="366"/>
      <c r="B2159" s="367"/>
      <c r="C2159" s="367"/>
      <c r="D2159" s="367"/>
      <c r="E2159" s="367"/>
      <c r="F2159" s="367"/>
      <c r="H2159" s="369"/>
    </row>
    <row r="2160" spans="1:8">
      <c r="A2160" s="366"/>
      <c r="B2160" s="367"/>
      <c r="C2160" s="367"/>
      <c r="D2160" s="367"/>
      <c r="E2160" s="367"/>
      <c r="F2160" s="367"/>
      <c r="H2160" s="369"/>
    </row>
    <row r="2161" spans="1:8">
      <c r="A2161" s="366"/>
      <c r="B2161" s="367"/>
      <c r="C2161" s="367"/>
      <c r="D2161" s="367"/>
      <c r="E2161" s="367"/>
      <c r="F2161" s="367"/>
      <c r="H2161" s="369"/>
    </row>
    <row r="2162" spans="1:8">
      <c r="A2162" s="366"/>
      <c r="B2162" s="367"/>
      <c r="C2162" s="367"/>
      <c r="D2162" s="367"/>
      <c r="E2162" s="367"/>
      <c r="F2162" s="367"/>
      <c r="H2162" s="369"/>
    </row>
    <row r="2163" spans="1:8">
      <c r="A2163" s="366"/>
      <c r="B2163" s="367"/>
      <c r="C2163" s="367"/>
      <c r="D2163" s="367"/>
      <c r="E2163" s="367"/>
      <c r="F2163" s="367"/>
      <c r="H2163" s="369"/>
    </row>
    <row r="2164" spans="1:8">
      <c r="A2164" s="366"/>
      <c r="B2164" s="367"/>
      <c r="C2164" s="367"/>
      <c r="D2164" s="367"/>
      <c r="E2164" s="367"/>
      <c r="F2164" s="367"/>
      <c r="H2164" s="369"/>
    </row>
    <row r="2165" spans="1:8">
      <c r="A2165" s="366"/>
      <c r="B2165" s="367"/>
      <c r="C2165" s="367"/>
      <c r="D2165" s="367"/>
      <c r="E2165" s="367"/>
      <c r="F2165" s="367"/>
      <c r="H2165" s="369"/>
    </row>
    <row r="2166" spans="1:8">
      <c r="A2166" s="366"/>
      <c r="B2166" s="367"/>
      <c r="C2166" s="367"/>
      <c r="D2166" s="367"/>
      <c r="E2166" s="367"/>
      <c r="F2166" s="367"/>
      <c r="H2166" s="369"/>
    </row>
    <row r="2167" spans="1:8">
      <c r="A2167" s="366"/>
      <c r="B2167" s="367"/>
      <c r="C2167" s="367"/>
      <c r="D2167" s="367"/>
      <c r="E2167" s="367"/>
      <c r="F2167" s="367"/>
      <c r="H2167" s="369"/>
    </row>
    <row r="2168" spans="1:8">
      <c r="A2168" s="366"/>
      <c r="B2168" s="367"/>
      <c r="C2168" s="367"/>
      <c r="D2168" s="367"/>
      <c r="E2168" s="367"/>
      <c r="F2168" s="367"/>
      <c r="H2168" s="369"/>
    </row>
    <row r="2169" spans="1:8">
      <c r="A2169" s="366"/>
      <c r="B2169" s="367"/>
      <c r="C2169" s="367"/>
      <c r="D2169" s="367"/>
      <c r="E2169" s="367"/>
      <c r="F2169" s="367"/>
      <c r="H2169" s="369"/>
    </row>
    <row r="2170" spans="1:8">
      <c r="A2170" s="366"/>
      <c r="B2170" s="367"/>
      <c r="C2170" s="367"/>
      <c r="D2170" s="367"/>
      <c r="E2170" s="367"/>
      <c r="F2170" s="367"/>
      <c r="H2170" s="369"/>
    </row>
    <row r="2171" spans="1:8">
      <c r="A2171" s="366"/>
      <c r="B2171" s="367"/>
      <c r="C2171" s="367"/>
      <c r="D2171" s="367"/>
      <c r="E2171" s="367"/>
      <c r="F2171" s="367"/>
      <c r="H2171" s="369"/>
    </row>
    <row r="2172" spans="1:8">
      <c r="A2172" s="366"/>
      <c r="B2172" s="367"/>
      <c r="C2172" s="367"/>
      <c r="D2172" s="367"/>
      <c r="E2172" s="367"/>
      <c r="F2172" s="367"/>
      <c r="H2172" s="369"/>
    </row>
    <row r="2173" spans="1:8">
      <c r="A2173" s="366"/>
      <c r="B2173" s="367"/>
      <c r="C2173" s="367"/>
      <c r="D2173" s="367"/>
      <c r="E2173" s="367"/>
      <c r="F2173" s="367"/>
      <c r="H2173" s="369"/>
    </row>
    <row r="2174" spans="1:8">
      <c r="A2174" s="366"/>
      <c r="B2174" s="367"/>
      <c r="C2174" s="367"/>
      <c r="D2174" s="367"/>
      <c r="E2174" s="367"/>
      <c r="F2174" s="367"/>
      <c r="H2174" s="369"/>
    </row>
    <row r="2175" spans="1:8">
      <c r="A2175" s="366"/>
      <c r="B2175" s="367"/>
      <c r="C2175" s="367"/>
      <c r="D2175" s="367"/>
      <c r="E2175" s="367"/>
      <c r="F2175" s="367"/>
      <c r="H2175" s="369"/>
    </row>
    <row r="2176" spans="1:8">
      <c r="A2176" s="366"/>
      <c r="B2176" s="367"/>
      <c r="C2176" s="367"/>
      <c r="D2176" s="367"/>
      <c r="E2176" s="367"/>
      <c r="F2176" s="367"/>
      <c r="H2176" s="369"/>
    </row>
    <row r="2177" spans="1:8">
      <c r="A2177" s="366"/>
      <c r="B2177" s="367"/>
      <c r="C2177" s="367"/>
      <c r="D2177" s="367"/>
      <c r="E2177" s="367"/>
      <c r="F2177" s="367"/>
      <c r="H2177" s="369"/>
    </row>
    <row r="2178" spans="1:8">
      <c r="A2178" s="366"/>
      <c r="B2178" s="367"/>
      <c r="C2178" s="367"/>
      <c r="D2178" s="367"/>
      <c r="E2178" s="367"/>
      <c r="F2178" s="367"/>
      <c r="H2178" s="369"/>
    </row>
    <row r="2179" spans="1:8">
      <c r="A2179" s="366"/>
      <c r="B2179" s="367"/>
      <c r="C2179" s="367"/>
      <c r="D2179" s="367"/>
      <c r="E2179" s="367"/>
      <c r="F2179" s="367"/>
      <c r="H2179" s="369"/>
    </row>
    <row r="2180" spans="1:8">
      <c r="A2180" s="366"/>
      <c r="B2180" s="367"/>
      <c r="C2180" s="367"/>
      <c r="D2180" s="367"/>
      <c r="E2180" s="367"/>
      <c r="F2180" s="367"/>
      <c r="H2180" s="369"/>
    </row>
    <row r="2181" spans="1:8">
      <c r="A2181" s="366"/>
      <c r="B2181" s="367"/>
      <c r="C2181" s="367"/>
      <c r="D2181" s="367"/>
      <c r="E2181" s="367"/>
      <c r="F2181" s="367"/>
      <c r="H2181" s="369"/>
    </row>
    <row r="2182" spans="1:8">
      <c r="A2182" s="366"/>
      <c r="B2182" s="367"/>
      <c r="C2182" s="367"/>
      <c r="D2182" s="367"/>
      <c r="E2182" s="367"/>
      <c r="F2182" s="367"/>
      <c r="H2182" s="369"/>
    </row>
    <row r="2183" spans="1:8">
      <c r="A2183" s="366"/>
      <c r="B2183" s="367"/>
      <c r="C2183" s="367"/>
      <c r="D2183" s="367"/>
      <c r="E2183" s="367"/>
      <c r="F2183" s="367"/>
      <c r="H2183" s="369"/>
    </row>
    <row r="2184" spans="1:8">
      <c r="A2184" s="366"/>
      <c r="B2184" s="367"/>
      <c r="C2184" s="367"/>
      <c r="D2184" s="367"/>
      <c r="E2184" s="367"/>
      <c r="F2184" s="367"/>
      <c r="H2184" s="369"/>
    </row>
    <row r="2185" spans="1:8">
      <c r="A2185" s="366"/>
      <c r="B2185" s="367"/>
      <c r="C2185" s="367"/>
      <c r="D2185" s="367"/>
      <c r="E2185" s="367"/>
      <c r="F2185" s="367"/>
      <c r="H2185" s="369"/>
    </row>
    <row r="2186" spans="1:8">
      <c r="A2186" s="366"/>
      <c r="B2186" s="367"/>
      <c r="C2186" s="367"/>
      <c r="D2186" s="367"/>
      <c r="E2186" s="367"/>
      <c r="F2186" s="367"/>
      <c r="H2186" s="369"/>
    </row>
    <row r="2187" spans="1:8">
      <c r="A2187" s="366"/>
      <c r="B2187" s="367"/>
      <c r="C2187" s="367"/>
      <c r="D2187" s="367"/>
      <c r="E2187" s="367"/>
      <c r="F2187" s="367"/>
      <c r="H2187" s="369"/>
    </row>
    <row r="2188" spans="1:8">
      <c r="A2188" s="366"/>
      <c r="B2188" s="367"/>
      <c r="C2188" s="367"/>
      <c r="D2188" s="367"/>
      <c r="E2188" s="367"/>
      <c r="F2188" s="367"/>
      <c r="H2188" s="369"/>
    </row>
    <row r="2189" spans="1:8">
      <c r="A2189" s="366"/>
      <c r="B2189" s="367"/>
      <c r="C2189" s="367"/>
      <c r="D2189" s="367"/>
      <c r="E2189" s="367"/>
      <c r="F2189" s="367"/>
      <c r="H2189" s="369"/>
    </row>
    <row r="2190" spans="1:8">
      <c r="A2190" s="366"/>
      <c r="B2190" s="367"/>
      <c r="C2190" s="367"/>
      <c r="D2190" s="367"/>
      <c r="E2190" s="367"/>
      <c r="F2190" s="367"/>
      <c r="H2190" s="369"/>
    </row>
    <row r="2191" spans="1:8">
      <c r="A2191" s="366"/>
      <c r="B2191" s="367"/>
      <c r="C2191" s="367"/>
      <c r="D2191" s="367"/>
      <c r="E2191" s="367"/>
      <c r="F2191" s="367"/>
      <c r="H2191" s="369"/>
    </row>
    <row r="2192" spans="1:8">
      <c r="A2192" s="366"/>
      <c r="B2192" s="367"/>
      <c r="C2192" s="367"/>
      <c r="D2192" s="367"/>
      <c r="E2192" s="367"/>
      <c r="F2192" s="367"/>
      <c r="H2192" s="369"/>
    </row>
    <row r="2193" spans="1:8">
      <c r="A2193" s="366"/>
      <c r="B2193" s="367"/>
      <c r="C2193" s="367"/>
      <c r="D2193" s="367"/>
      <c r="E2193" s="367"/>
      <c r="F2193" s="367"/>
      <c r="H2193" s="369"/>
    </row>
    <row r="2194" spans="1:8">
      <c r="A2194" s="366"/>
      <c r="B2194" s="367"/>
      <c r="C2194" s="367"/>
      <c r="D2194" s="367"/>
      <c r="E2194" s="367"/>
      <c r="F2194" s="367"/>
      <c r="H2194" s="369"/>
    </row>
    <row r="2195" spans="1:8">
      <c r="A2195" s="366"/>
      <c r="B2195" s="367"/>
      <c r="C2195" s="367"/>
      <c r="D2195" s="367"/>
      <c r="E2195" s="367"/>
      <c r="F2195" s="367"/>
      <c r="H2195" s="369"/>
    </row>
    <row r="2196" spans="1:8">
      <c r="A2196" s="366"/>
      <c r="B2196" s="367"/>
      <c r="C2196" s="367"/>
      <c r="D2196" s="367"/>
      <c r="E2196" s="367"/>
      <c r="F2196" s="367"/>
      <c r="H2196" s="369"/>
    </row>
    <row r="2197" spans="1:8">
      <c r="A2197" s="366"/>
      <c r="B2197" s="367"/>
      <c r="C2197" s="367"/>
      <c r="D2197" s="367"/>
      <c r="E2197" s="367"/>
      <c r="F2197" s="367"/>
      <c r="H2197" s="369"/>
    </row>
    <row r="2198" spans="1:8">
      <c r="A2198" s="366"/>
      <c r="B2198" s="367"/>
      <c r="C2198" s="367"/>
      <c r="D2198" s="367"/>
      <c r="E2198" s="367"/>
      <c r="F2198" s="367"/>
      <c r="H2198" s="369"/>
    </row>
    <row r="2199" spans="1:8">
      <c r="A2199" s="366"/>
      <c r="B2199" s="367"/>
      <c r="C2199" s="367"/>
      <c r="D2199" s="367"/>
      <c r="E2199" s="367"/>
      <c r="F2199" s="367"/>
      <c r="H2199" s="369"/>
    </row>
    <row r="2200" spans="1:8">
      <c r="A2200" s="366"/>
      <c r="B2200" s="367"/>
      <c r="C2200" s="367"/>
      <c r="D2200" s="367"/>
      <c r="E2200" s="367"/>
      <c r="F2200" s="367"/>
      <c r="H2200" s="369"/>
    </row>
    <row r="2201" spans="1:8">
      <c r="A2201" s="366"/>
      <c r="B2201" s="367"/>
      <c r="C2201" s="367"/>
      <c r="D2201" s="367"/>
      <c r="E2201" s="367"/>
      <c r="F2201" s="367"/>
      <c r="H2201" s="369"/>
    </row>
    <row r="2202" spans="1:8">
      <c r="A2202" s="366"/>
      <c r="B2202" s="367"/>
      <c r="C2202" s="367"/>
      <c r="D2202" s="367"/>
      <c r="E2202" s="367"/>
      <c r="F2202" s="367"/>
      <c r="H2202" s="369"/>
    </row>
    <row r="2203" spans="1:8">
      <c r="A2203" s="366"/>
      <c r="B2203" s="367"/>
      <c r="C2203" s="367"/>
      <c r="D2203" s="367"/>
      <c r="E2203" s="367"/>
      <c r="F2203" s="367"/>
      <c r="H2203" s="369"/>
    </row>
    <row r="2204" spans="1:8">
      <c r="A2204" s="366"/>
      <c r="B2204" s="367"/>
      <c r="C2204" s="367"/>
      <c r="D2204" s="367"/>
      <c r="E2204" s="367"/>
      <c r="F2204" s="367"/>
      <c r="H2204" s="369"/>
    </row>
    <row r="2205" spans="1:8">
      <c r="A2205" s="366"/>
      <c r="B2205" s="367"/>
      <c r="C2205" s="367"/>
      <c r="D2205" s="367"/>
      <c r="E2205" s="367"/>
      <c r="F2205" s="367"/>
      <c r="H2205" s="369"/>
    </row>
    <row r="2206" spans="1:8">
      <c r="A2206" s="366"/>
      <c r="B2206" s="367"/>
      <c r="C2206" s="367"/>
      <c r="D2206" s="367"/>
      <c r="E2206" s="367"/>
      <c r="F2206" s="367"/>
      <c r="H2206" s="369"/>
    </row>
    <row r="2207" spans="1:8">
      <c r="A2207" s="366"/>
      <c r="B2207" s="367"/>
      <c r="C2207" s="367"/>
      <c r="D2207" s="367"/>
      <c r="E2207" s="367"/>
      <c r="F2207" s="367"/>
      <c r="H2207" s="369"/>
    </row>
    <row r="2208" spans="1:8">
      <c r="A2208" s="366"/>
      <c r="B2208" s="367"/>
      <c r="C2208" s="367"/>
      <c r="D2208" s="367"/>
      <c r="E2208" s="367"/>
      <c r="F2208" s="367"/>
      <c r="H2208" s="369"/>
    </row>
    <row r="2209" spans="1:8">
      <c r="A2209" s="366"/>
      <c r="B2209" s="367"/>
      <c r="C2209" s="367"/>
      <c r="D2209" s="367"/>
      <c r="E2209" s="367"/>
      <c r="F2209" s="367"/>
      <c r="H2209" s="369"/>
    </row>
    <row r="2210" spans="1:8">
      <c r="A2210" s="366"/>
      <c r="B2210" s="367"/>
      <c r="C2210" s="367"/>
      <c r="D2210" s="367"/>
      <c r="E2210" s="367"/>
      <c r="F2210" s="367"/>
      <c r="H2210" s="369"/>
    </row>
    <row r="2211" spans="1:8">
      <c r="A2211" s="366"/>
      <c r="B2211" s="367"/>
      <c r="C2211" s="367"/>
      <c r="D2211" s="367"/>
      <c r="E2211" s="367"/>
      <c r="F2211" s="367"/>
      <c r="H2211" s="369"/>
    </row>
    <row r="2212" spans="1:8">
      <c r="A2212" s="366"/>
      <c r="B2212" s="367"/>
      <c r="C2212" s="367"/>
      <c r="D2212" s="367"/>
      <c r="E2212" s="367"/>
      <c r="F2212" s="367"/>
      <c r="H2212" s="369"/>
    </row>
    <row r="2213" spans="1:8">
      <c r="A2213" s="366"/>
      <c r="B2213" s="367"/>
      <c r="C2213" s="367"/>
      <c r="D2213" s="367"/>
      <c r="E2213" s="367"/>
      <c r="F2213" s="367"/>
      <c r="H2213" s="369"/>
    </row>
    <row r="2214" spans="1:8">
      <c r="A2214" s="366"/>
      <c r="B2214" s="367"/>
      <c r="C2214" s="367"/>
      <c r="D2214" s="367"/>
      <c r="E2214" s="367"/>
      <c r="F2214" s="367"/>
      <c r="H2214" s="369"/>
    </row>
    <row r="2215" spans="1:8">
      <c r="A2215" s="366"/>
      <c r="B2215" s="367"/>
      <c r="C2215" s="367"/>
      <c r="D2215" s="367"/>
      <c r="E2215" s="367"/>
      <c r="F2215" s="367"/>
      <c r="H2215" s="369"/>
    </row>
    <row r="2216" spans="1:8">
      <c r="A2216" s="366"/>
      <c r="B2216" s="367"/>
      <c r="C2216" s="367"/>
      <c r="D2216" s="367"/>
      <c r="E2216" s="367"/>
      <c r="F2216" s="367"/>
      <c r="H2216" s="369"/>
    </row>
    <row r="2217" spans="1:8">
      <c r="A2217" s="366"/>
      <c r="B2217" s="367"/>
      <c r="C2217" s="367"/>
      <c r="D2217" s="367"/>
      <c r="E2217" s="367"/>
      <c r="F2217" s="367"/>
      <c r="H2217" s="369"/>
    </row>
    <row r="2218" spans="1:8">
      <c r="A2218" s="366"/>
      <c r="B2218" s="367"/>
      <c r="C2218" s="367"/>
      <c r="D2218" s="367"/>
      <c r="E2218" s="367"/>
      <c r="F2218" s="367"/>
      <c r="H2218" s="369"/>
    </row>
    <row r="2219" spans="1:8">
      <c r="A2219" s="366"/>
      <c r="B2219" s="367"/>
      <c r="C2219" s="367"/>
      <c r="D2219" s="367"/>
      <c r="E2219" s="367"/>
      <c r="F2219" s="367"/>
      <c r="H2219" s="369"/>
    </row>
    <row r="2220" spans="1:8">
      <c r="A2220" s="366"/>
      <c r="B2220" s="367"/>
      <c r="C2220" s="367"/>
      <c r="D2220" s="367"/>
      <c r="E2220" s="367"/>
      <c r="F2220" s="367"/>
      <c r="H2220" s="369"/>
    </row>
    <row r="2221" spans="1:8">
      <c r="A2221" s="366"/>
      <c r="B2221" s="367"/>
      <c r="C2221" s="367"/>
      <c r="D2221" s="367"/>
      <c r="E2221" s="367"/>
      <c r="F2221" s="367"/>
      <c r="H2221" s="369"/>
    </row>
    <row r="2222" spans="1:8">
      <c r="A2222" s="366"/>
      <c r="B2222" s="367"/>
      <c r="C2222" s="367"/>
      <c r="D2222" s="367"/>
      <c r="E2222" s="367"/>
      <c r="F2222" s="367"/>
      <c r="H2222" s="369"/>
    </row>
    <row r="2223" spans="1:8">
      <c r="A2223" s="366"/>
      <c r="B2223" s="367"/>
      <c r="C2223" s="367"/>
      <c r="D2223" s="367"/>
      <c r="E2223" s="367"/>
      <c r="F2223" s="367"/>
      <c r="H2223" s="369"/>
    </row>
    <row r="2224" spans="1:8">
      <c r="A2224" s="366"/>
      <c r="B2224" s="367"/>
      <c r="C2224" s="367"/>
      <c r="D2224" s="367"/>
      <c r="E2224" s="367"/>
      <c r="F2224" s="367"/>
      <c r="H2224" s="369"/>
    </row>
    <row r="2225" spans="1:8">
      <c r="A2225" s="366"/>
      <c r="B2225" s="367"/>
      <c r="C2225" s="367"/>
      <c r="D2225" s="367"/>
      <c r="E2225" s="367"/>
      <c r="F2225" s="367"/>
      <c r="H2225" s="369"/>
    </row>
    <row r="2226" spans="1:8">
      <c r="A2226" s="366"/>
      <c r="B2226" s="367"/>
      <c r="C2226" s="367"/>
      <c r="D2226" s="367"/>
      <c r="E2226" s="367"/>
      <c r="F2226" s="367"/>
      <c r="H2226" s="369"/>
    </row>
    <row r="2227" spans="1:8">
      <c r="A2227" s="366"/>
      <c r="B2227" s="367"/>
      <c r="C2227" s="367"/>
      <c r="D2227" s="367"/>
      <c r="E2227" s="367"/>
      <c r="F2227" s="367"/>
      <c r="H2227" s="369"/>
    </row>
    <row r="2228" spans="1:8">
      <c r="A2228" s="366"/>
      <c r="B2228" s="367"/>
      <c r="C2228" s="367"/>
      <c r="D2228" s="367"/>
      <c r="E2228" s="367"/>
      <c r="F2228" s="367"/>
      <c r="H2228" s="369"/>
    </row>
    <row r="2229" spans="1:8">
      <c r="A2229" s="366"/>
      <c r="B2229" s="367"/>
      <c r="C2229" s="367"/>
      <c r="D2229" s="367"/>
      <c r="E2229" s="367"/>
      <c r="F2229" s="367"/>
      <c r="H2229" s="369"/>
    </row>
    <row r="2230" spans="1:8">
      <c r="A2230" s="366"/>
      <c r="B2230" s="367"/>
      <c r="C2230" s="367"/>
      <c r="D2230" s="367"/>
      <c r="E2230" s="367"/>
      <c r="F2230" s="367"/>
      <c r="H2230" s="369"/>
    </row>
    <row r="2231" spans="1:8">
      <c r="A2231" s="366"/>
      <c r="B2231" s="367"/>
      <c r="C2231" s="367"/>
      <c r="D2231" s="367"/>
      <c r="E2231" s="367"/>
      <c r="F2231" s="367"/>
      <c r="H2231" s="369"/>
    </row>
    <row r="2232" spans="1:8">
      <c r="A2232" s="366"/>
      <c r="B2232" s="367"/>
      <c r="C2232" s="367"/>
      <c r="D2232" s="367"/>
      <c r="E2232" s="367"/>
      <c r="F2232" s="367"/>
      <c r="H2232" s="369"/>
    </row>
    <row r="2233" spans="1:8">
      <c r="A2233" s="366"/>
      <c r="B2233" s="367"/>
      <c r="C2233" s="367"/>
      <c r="D2233" s="367"/>
      <c r="E2233" s="367"/>
      <c r="F2233" s="367"/>
      <c r="H2233" s="369"/>
    </row>
    <row r="2234" spans="1:8">
      <c r="A2234" s="366"/>
      <c r="B2234" s="367"/>
      <c r="C2234" s="367"/>
      <c r="D2234" s="367"/>
      <c r="E2234" s="367"/>
      <c r="F2234" s="367"/>
      <c r="H2234" s="369"/>
    </row>
    <row r="2235" spans="1:8">
      <c r="A2235" s="366"/>
      <c r="B2235" s="367"/>
      <c r="C2235" s="367"/>
      <c r="D2235" s="367"/>
      <c r="E2235" s="367"/>
      <c r="F2235" s="367"/>
      <c r="H2235" s="369"/>
    </row>
    <row r="2236" spans="1:8">
      <c r="A2236" s="366"/>
      <c r="B2236" s="367"/>
      <c r="C2236" s="367"/>
      <c r="D2236" s="367"/>
      <c r="E2236" s="367"/>
      <c r="F2236" s="367"/>
      <c r="H2236" s="369"/>
    </row>
    <row r="2237" spans="1:8">
      <c r="A2237" s="366"/>
      <c r="B2237" s="367"/>
      <c r="C2237" s="367"/>
      <c r="D2237" s="367"/>
      <c r="E2237" s="367"/>
      <c r="F2237" s="367"/>
      <c r="H2237" s="369"/>
    </row>
    <row r="2238" spans="1:8">
      <c r="A2238" s="366"/>
      <c r="B2238" s="367"/>
      <c r="C2238" s="367"/>
      <c r="D2238" s="367"/>
      <c r="E2238" s="367"/>
      <c r="F2238" s="367"/>
      <c r="H2238" s="369"/>
    </row>
    <row r="2239" spans="1:8">
      <c r="A2239" s="366"/>
      <c r="B2239" s="367"/>
      <c r="C2239" s="367"/>
      <c r="D2239" s="367"/>
      <c r="E2239" s="367"/>
      <c r="F2239" s="367"/>
      <c r="H2239" s="369"/>
    </row>
    <row r="2240" spans="1:8">
      <c r="A2240" s="366"/>
      <c r="B2240" s="367"/>
      <c r="C2240" s="367"/>
      <c r="D2240" s="367"/>
      <c r="E2240" s="367"/>
      <c r="F2240" s="367"/>
      <c r="H2240" s="369"/>
    </row>
    <row r="2241" spans="1:8">
      <c r="A2241" s="366"/>
      <c r="B2241" s="367"/>
      <c r="C2241" s="367"/>
      <c r="D2241" s="367"/>
      <c r="E2241" s="367"/>
      <c r="F2241" s="367"/>
      <c r="H2241" s="369"/>
    </row>
    <row r="2242" spans="1:8">
      <c r="A2242" s="366"/>
      <c r="B2242" s="367"/>
      <c r="C2242" s="367"/>
      <c r="D2242" s="367"/>
      <c r="E2242" s="367"/>
      <c r="F2242" s="367"/>
      <c r="H2242" s="369"/>
    </row>
    <row r="2243" spans="1:8">
      <c r="A2243" s="366"/>
      <c r="B2243" s="367"/>
      <c r="C2243" s="367"/>
      <c r="D2243" s="367"/>
      <c r="E2243" s="367"/>
      <c r="F2243" s="367"/>
      <c r="H2243" s="369"/>
    </row>
    <row r="2244" spans="1:8">
      <c r="A2244" s="366"/>
      <c r="B2244" s="367"/>
      <c r="C2244" s="367"/>
      <c r="D2244" s="367"/>
      <c r="E2244" s="367"/>
      <c r="F2244" s="367"/>
      <c r="H2244" s="369"/>
    </row>
    <row r="2245" spans="1:8">
      <c r="A2245" s="366"/>
      <c r="B2245" s="367"/>
      <c r="C2245" s="367"/>
      <c r="D2245" s="367"/>
      <c r="E2245" s="367"/>
      <c r="F2245" s="367"/>
      <c r="H2245" s="369"/>
    </row>
    <row r="2246" spans="1:8">
      <c r="A2246" s="366"/>
      <c r="B2246" s="367"/>
      <c r="C2246" s="367"/>
      <c r="D2246" s="367"/>
      <c r="E2246" s="367"/>
      <c r="F2246" s="367"/>
      <c r="H2246" s="369"/>
    </row>
    <row r="2247" spans="1:8">
      <c r="A2247" s="366"/>
      <c r="B2247" s="367"/>
      <c r="C2247" s="367"/>
      <c r="D2247" s="367"/>
      <c r="E2247" s="367"/>
      <c r="F2247" s="367"/>
      <c r="H2247" s="369"/>
    </row>
    <row r="2248" spans="1:8">
      <c r="A2248" s="366"/>
      <c r="B2248" s="367"/>
      <c r="C2248" s="367"/>
      <c r="D2248" s="367"/>
      <c r="E2248" s="367"/>
      <c r="F2248" s="367"/>
      <c r="H2248" s="369"/>
    </row>
    <row r="2249" spans="1:8">
      <c r="A2249" s="366"/>
      <c r="B2249" s="367"/>
      <c r="C2249" s="367"/>
      <c r="D2249" s="367"/>
      <c r="E2249" s="367"/>
      <c r="F2249" s="367"/>
      <c r="H2249" s="369"/>
    </row>
    <row r="2250" spans="1:8">
      <c r="A2250" s="366"/>
      <c r="B2250" s="367"/>
      <c r="C2250" s="367"/>
      <c r="D2250" s="367"/>
      <c r="E2250" s="367"/>
      <c r="F2250" s="367"/>
      <c r="H2250" s="369"/>
    </row>
    <row r="2251" spans="1:8">
      <c r="A2251" s="366"/>
      <c r="B2251" s="367"/>
      <c r="C2251" s="367"/>
      <c r="D2251" s="367"/>
      <c r="E2251" s="367"/>
      <c r="F2251" s="367"/>
      <c r="H2251" s="369"/>
    </row>
    <row r="2252" spans="1:8">
      <c r="A2252" s="366"/>
      <c r="B2252" s="367"/>
      <c r="C2252" s="367"/>
      <c r="D2252" s="367"/>
      <c r="E2252" s="367"/>
      <c r="F2252" s="367"/>
      <c r="H2252" s="369"/>
    </row>
    <row r="2253" spans="1:8">
      <c r="A2253" s="366"/>
      <c r="B2253" s="367"/>
      <c r="C2253" s="367"/>
      <c r="D2253" s="367"/>
      <c r="E2253" s="367"/>
      <c r="F2253" s="367"/>
      <c r="H2253" s="369"/>
    </row>
    <row r="2254" spans="1:8">
      <c r="A2254" s="366"/>
      <c r="B2254" s="367"/>
      <c r="C2254" s="367"/>
      <c r="D2254" s="367"/>
      <c r="E2254" s="367"/>
      <c r="F2254" s="367"/>
      <c r="H2254" s="369"/>
    </row>
    <row r="2255" spans="1:8">
      <c r="A2255" s="366"/>
      <c r="B2255" s="367"/>
      <c r="C2255" s="367"/>
      <c r="D2255" s="367"/>
      <c r="E2255" s="367"/>
      <c r="F2255" s="367"/>
      <c r="H2255" s="369"/>
    </row>
    <row r="2256" spans="1:8">
      <c r="A2256" s="366"/>
      <c r="B2256" s="367"/>
      <c r="C2256" s="367"/>
      <c r="D2256" s="367"/>
      <c r="E2256" s="367"/>
      <c r="F2256" s="367"/>
      <c r="H2256" s="369"/>
    </row>
    <row r="2257" spans="1:8">
      <c r="A2257" s="366"/>
      <c r="B2257" s="367"/>
      <c r="C2257" s="367"/>
      <c r="D2257" s="367"/>
      <c r="E2257" s="367"/>
      <c r="F2257" s="367"/>
      <c r="H2257" s="369"/>
    </row>
    <row r="2258" spans="1:8">
      <c r="A2258" s="366"/>
      <c r="B2258" s="367"/>
      <c r="C2258" s="367"/>
      <c r="D2258" s="367"/>
      <c r="E2258" s="367"/>
      <c r="F2258" s="367"/>
      <c r="H2258" s="369"/>
    </row>
    <row r="2259" spans="1:8">
      <c r="A2259" s="366"/>
      <c r="B2259" s="367"/>
      <c r="C2259" s="367"/>
      <c r="D2259" s="367"/>
      <c r="E2259" s="367"/>
      <c r="F2259" s="367"/>
      <c r="H2259" s="369"/>
    </row>
    <row r="2260" spans="1:8">
      <c r="A2260" s="366"/>
      <c r="B2260" s="367"/>
      <c r="C2260" s="367"/>
      <c r="D2260" s="367"/>
      <c r="E2260" s="367"/>
      <c r="F2260" s="367"/>
      <c r="H2260" s="369"/>
    </row>
    <row r="2261" spans="1:8">
      <c r="A2261" s="366"/>
      <c r="B2261" s="367"/>
      <c r="C2261" s="367"/>
      <c r="D2261" s="367"/>
      <c r="E2261" s="367"/>
      <c r="F2261" s="367"/>
      <c r="H2261" s="369"/>
    </row>
    <row r="2262" spans="1:8">
      <c r="A2262" s="366"/>
      <c r="B2262" s="367"/>
      <c r="C2262" s="367"/>
      <c r="D2262" s="367"/>
      <c r="E2262" s="367"/>
      <c r="F2262" s="367"/>
      <c r="H2262" s="369"/>
    </row>
    <row r="2263" spans="1:8">
      <c r="A2263" s="366"/>
      <c r="B2263" s="367"/>
      <c r="C2263" s="367"/>
      <c r="D2263" s="367"/>
      <c r="E2263" s="367"/>
      <c r="F2263" s="367"/>
      <c r="H2263" s="369"/>
    </row>
    <row r="2264" spans="1:8">
      <c r="A2264" s="366"/>
      <c r="B2264" s="367"/>
      <c r="C2264" s="367"/>
      <c r="D2264" s="367"/>
      <c r="E2264" s="367"/>
      <c r="F2264" s="367"/>
      <c r="H2264" s="369"/>
    </row>
    <row r="2265" spans="1:8">
      <c r="A2265" s="366"/>
      <c r="B2265" s="367"/>
      <c r="C2265" s="367"/>
      <c r="D2265" s="367"/>
      <c r="E2265" s="367"/>
      <c r="F2265" s="367"/>
      <c r="H2265" s="369"/>
    </row>
    <row r="2266" spans="1:8">
      <c r="A2266" s="366"/>
      <c r="B2266" s="367"/>
      <c r="C2266" s="367"/>
      <c r="D2266" s="367"/>
      <c r="E2266" s="367"/>
      <c r="F2266" s="367"/>
      <c r="H2266" s="369"/>
    </row>
    <row r="2267" spans="1:8">
      <c r="A2267" s="366"/>
      <c r="B2267" s="367"/>
      <c r="C2267" s="367"/>
      <c r="D2267" s="367"/>
      <c r="E2267" s="367"/>
      <c r="F2267" s="367"/>
      <c r="H2267" s="369"/>
    </row>
    <row r="2268" spans="1:8">
      <c r="A2268" s="366"/>
      <c r="B2268" s="367"/>
      <c r="C2268" s="367"/>
      <c r="D2268" s="367"/>
      <c r="E2268" s="367"/>
      <c r="F2268" s="367"/>
      <c r="H2268" s="369"/>
    </row>
    <row r="2269" spans="1:8">
      <c r="A2269" s="366"/>
      <c r="B2269" s="367"/>
      <c r="C2269" s="367"/>
      <c r="D2269" s="367"/>
      <c r="E2269" s="367"/>
      <c r="F2269" s="367"/>
      <c r="H2269" s="369"/>
    </row>
    <row r="2270" spans="1:8">
      <c r="A2270" s="366"/>
      <c r="B2270" s="367"/>
      <c r="C2270" s="367"/>
      <c r="D2270" s="367"/>
      <c r="E2270" s="367"/>
      <c r="F2270" s="367"/>
      <c r="H2270" s="369"/>
    </row>
    <row r="2271" spans="1:8">
      <c r="A2271" s="366"/>
      <c r="B2271" s="367"/>
      <c r="C2271" s="367"/>
      <c r="D2271" s="367"/>
      <c r="E2271" s="367"/>
      <c r="F2271" s="367"/>
      <c r="H2271" s="369"/>
    </row>
    <row r="2272" spans="1:8">
      <c r="A2272" s="366"/>
      <c r="B2272" s="367"/>
      <c r="C2272" s="367"/>
      <c r="D2272" s="367"/>
      <c r="E2272" s="367"/>
      <c r="F2272" s="367"/>
      <c r="H2272" s="369"/>
    </row>
    <row r="2273" spans="1:8">
      <c r="A2273" s="366"/>
      <c r="B2273" s="367"/>
      <c r="C2273" s="367"/>
      <c r="D2273" s="367"/>
      <c r="E2273" s="367"/>
      <c r="F2273" s="367"/>
      <c r="H2273" s="369"/>
    </row>
    <row r="2274" spans="1:8">
      <c r="A2274" s="366"/>
      <c r="B2274" s="367"/>
      <c r="C2274" s="367"/>
      <c r="D2274" s="367"/>
      <c r="E2274" s="367"/>
      <c r="F2274" s="367"/>
      <c r="H2274" s="369"/>
    </row>
    <row r="2275" spans="1:8">
      <c r="A2275" s="366"/>
      <c r="B2275" s="367"/>
      <c r="C2275" s="367"/>
      <c r="D2275" s="367"/>
      <c r="E2275" s="367"/>
      <c r="F2275" s="367"/>
      <c r="H2275" s="369"/>
    </row>
    <row r="2276" spans="1:8">
      <c r="A2276" s="366"/>
      <c r="B2276" s="367"/>
      <c r="C2276" s="367"/>
      <c r="D2276" s="367"/>
      <c r="E2276" s="367"/>
      <c r="F2276" s="367"/>
      <c r="H2276" s="369"/>
    </row>
    <row r="2277" spans="1:8">
      <c r="A2277" s="366"/>
      <c r="B2277" s="367"/>
      <c r="C2277" s="367"/>
      <c r="D2277" s="367"/>
      <c r="E2277" s="367"/>
      <c r="F2277" s="367"/>
      <c r="H2277" s="369"/>
    </row>
    <row r="2278" spans="1:8">
      <c r="A2278" s="366"/>
      <c r="B2278" s="367"/>
      <c r="C2278" s="367"/>
      <c r="D2278" s="367"/>
      <c r="E2278" s="367"/>
      <c r="F2278" s="367"/>
      <c r="H2278" s="369"/>
    </row>
    <row r="2279" spans="1:8">
      <c r="A2279" s="366"/>
      <c r="B2279" s="367"/>
      <c r="C2279" s="367"/>
      <c r="D2279" s="367"/>
      <c r="E2279" s="367"/>
      <c r="F2279" s="367"/>
      <c r="H2279" s="369"/>
    </row>
    <row r="2280" spans="1:8">
      <c r="A2280" s="366"/>
      <c r="B2280" s="367"/>
      <c r="C2280" s="367"/>
      <c r="D2280" s="367"/>
      <c r="E2280" s="367"/>
      <c r="F2280" s="367"/>
      <c r="H2280" s="369"/>
    </row>
    <row r="2281" spans="1:8">
      <c r="A2281" s="366"/>
      <c r="B2281" s="367"/>
      <c r="C2281" s="367"/>
      <c r="D2281" s="367"/>
      <c r="E2281" s="367"/>
      <c r="F2281" s="367"/>
      <c r="H2281" s="369"/>
    </row>
    <row r="2282" spans="1:8">
      <c r="A2282" s="366"/>
      <c r="B2282" s="367"/>
      <c r="C2282" s="367"/>
      <c r="D2282" s="367"/>
      <c r="E2282" s="367"/>
      <c r="F2282" s="367"/>
      <c r="H2282" s="369"/>
    </row>
    <row r="2283" spans="1:8">
      <c r="A2283" s="366"/>
      <c r="B2283" s="367"/>
      <c r="C2283" s="367"/>
      <c r="D2283" s="367"/>
      <c r="E2283" s="367"/>
      <c r="F2283" s="367"/>
      <c r="H2283" s="369"/>
    </row>
    <row r="2284" spans="1:8">
      <c r="A2284" s="366"/>
      <c r="B2284" s="367"/>
      <c r="C2284" s="367"/>
      <c r="D2284" s="367"/>
      <c r="E2284" s="367"/>
      <c r="F2284" s="367"/>
      <c r="H2284" s="369"/>
    </row>
    <row r="2285" spans="1:8">
      <c r="A2285" s="366"/>
      <c r="B2285" s="367"/>
      <c r="C2285" s="367"/>
      <c r="D2285" s="367"/>
      <c r="E2285" s="367"/>
      <c r="F2285" s="367"/>
      <c r="H2285" s="369"/>
    </row>
    <row r="2286" spans="1:8">
      <c r="A2286" s="366"/>
      <c r="B2286" s="367"/>
      <c r="C2286" s="367"/>
      <c r="D2286" s="367"/>
      <c r="E2286" s="367"/>
      <c r="F2286" s="367"/>
      <c r="H2286" s="369"/>
    </row>
    <row r="2287" spans="1:8">
      <c r="A2287" s="366"/>
      <c r="B2287" s="367"/>
      <c r="C2287" s="367"/>
      <c r="D2287" s="367"/>
      <c r="E2287" s="367"/>
      <c r="F2287" s="367"/>
      <c r="H2287" s="369"/>
    </row>
    <row r="2288" spans="1:8">
      <c r="A2288" s="366"/>
      <c r="B2288" s="367"/>
      <c r="C2288" s="367"/>
      <c r="D2288" s="367"/>
      <c r="E2288" s="367"/>
      <c r="F2288" s="367"/>
      <c r="H2288" s="369"/>
    </row>
    <row r="2289" spans="1:8">
      <c r="A2289" s="366"/>
      <c r="B2289" s="367"/>
      <c r="C2289" s="367"/>
      <c r="D2289" s="367"/>
      <c r="E2289" s="367"/>
      <c r="F2289" s="367"/>
      <c r="H2289" s="369"/>
    </row>
    <row r="2290" spans="1:8">
      <c r="A2290" s="366"/>
      <c r="B2290" s="367"/>
      <c r="C2290" s="367"/>
      <c r="D2290" s="367"/>
      <c r="E2290" s="367"/>
      <c r="F2290" s="367"/>
      <c r="H2290" s="369"/>
    </row>
    <row r="2291" spans="1:8">
      <c r="A2291" s="366"/>
      <c r="B2291" s="367"/>
      <c r="C2291" s="367"/>
      <c r="D2291" s="367"/>
      <c r="E2291" s="367"/>
      <c r="F2291" s="367"/>
      <c r="H2291" s="369"/>
    </row>
    <row r="2292" spans="1:8">
      <c r="A2292" s="366"/>
      <c r="B2292" s="367"/>
      <c r="C2292" s="367"/>
      <c r="D2292" s="367"/>
      <c r="E2292" s="367"/>
      <c r="F2292" s="367"/>
      <c r="H2292" s="369"/>
    </row>
    <row r="2293" spans="1:8">
      <c r="A2293" s="366"/>
      <c r="B2293" s="367"/>
      <c r="C2293" s="367"/>
      <c r="D2293" s="367"/>
      <c r="E2293" s="367"/>
      <c r="F2293" s="367"/>
      <c r="H2293" s="369"/>
    </row>
    <row r="2294" spans="1:8">
      <c r="A2294" s="366"/>
      <c r="B2294" s="367"/>
      <c r="C2294" s="367"/>
      <c r="D2294" s="367"/>
      <c r="E2294" s="367"/>
      <c r="F2294" s="367"/>
      <c r="H2294" s="369"/>
    </row>
    <row r="2295" spans="1:8">
      <c r="A2295" s="366"/>
      <c r="B2295" s="367"/>
      <c r="C2295" s="367"/>
      <c r="D2295" s="367"/>
      <c r="E2295" s="367"/>
      <c r="F2295" s="367"/>
      <c r="H2295" s="369"/>
    </row>
    <row r="2296" spans="1:8">
      <c r="A2296" s="366"/>
      <c r="B2296" s="367"/>
      <c r="C2296" s="367"/>
      <c r="D2296" s="367"/>
      <c r="E2296" s="367"/>
      <c r="F2296" s="367"/>
      <c r="H2296" s="369"/>
    </row>
    <row r="2297" spans="1:8">
      <c r="A2297" s="366"/>
      <c r="B2297" s="367"/>
      <c r="C2297" s="367"/>
      <c r="D2297" s="367"/>
      <c r="E2297" s="367"/>
      <c r="F2297" s="367"/>
      <c r="H2297" s="369"/>
    </row>
    <row r="2298" spans="1:8">
      <c r="A2298" s="366"/>
      <c r="B2298" s="367"/>
      <c r="C2298" s="367"/>
      <c r="D2298" s="367"/>
      <c r="E2298" s="367"/>
      <c r="F2298" s="367"/>
      <c r="H2298" s="369"/>
    </row>
    <row r="2299" spans="1:8">
      <c r="A2299" s="366"/>
      <c r="B2299" s="367"/>
      <c r="C2299" s="367"/>
      <c r="D2299" s="367"/>
      <c r="E2299" s="367"/>
      <c r="F2299" s="367"/>
      <c r="H2299" s="369"/>
    </row>
    <row r="2300" spans="1:8">
      <c r="A2300" s="366"/>
      <c r="B2300" s="367"/>
      <c r="C2300" s="367"/>
      <c r="D2300" s="367"/>
      <c r="E2300" s="367"/>
      <c r="F2300" s="367"/>
      <c r="H2300" s="369"/>
    </row>
    <row r="2301" spans="1:8">
      <c r="A2301" s="366"/>
      <c r="B2301" s="367"/>
      <c r="C2301" s="367"/>
      <c r="D2301" s="367"/>
      <c r="E2301" s="367"/>
      <c r="F2301" s="367"/>
      <c r="H2301" s="369"/>
    </row>
    <row r="2302" spans="1:8">
      <c r="A2302" s="366"/>
      <c r="B2302" s="367"/>
      <c r="C2302" s="367"/>
      <c r="D2302" s="367"/>
      <c r="E2302" s="367"/>
      <c r="F2302" s="367"/>
      <c r="H2302" s="369"/>
    </row>
    <row r="2303" spans="1:8">
      <c r="A2303" s="366"/>
      <c r="B2303" s="367"/>
      <c r="C2303" s="367"/>
      <c r="D2303" s="367"/>
      <c r="E2303" s="367"/>
      <c r="F2303" s="367"/>
      <c r="H2303" s="369"/>
    </row>
    <row r="2304" spans="1:8">
      <c r="A2304" s="366"/>
      <c r="B2304" s="367"/>
      <c r="C2304" s="367"/>
      <c r="D2304" s="367"/>
      <c r="E2304" s="367"/>
      <c r="F2304" s="367"/>
      <c r="H2304" s="369"/>
    </row>
    <row r="2305" spans="1:8">
      <c r="A2305" s="366"/>
      <c r="B2305" s="367"/>
      <c r="C2305" s="367"/>
      <c r="D2305" s="367"/>
      <c r="E2305" s="367"/>
      <c r="F2305" s="367"/>
      <c r="H2305" s="369"/>
    </row>
    <row r="2306" spans="1:8">
      <c r="A2306" s="366"/>
      <c r="B2306" s="367"/>
      <c r="C2306" s="367"/>
      <c r="D2306" s="367"/>
      <c r="E2306" s="367"/>
      <c r="F2306" s="367"/>
      <c r="H2306" s="369"/>
    </row>
    <row r="2307" spans="1:8">
      <c r="A2307" s="366"/>
      <c r="B2307" s="367"/>
      <c r="C2307" s="367"/>
      <c r="D2307" s="367"/>
      <c r="E2307" s="367"/>
      <c r="F2307" s="367"/>
      <c r="H2307" s="369"/>
    </row>
    <row r="2308" spans="1:8">
      <c r="A2308" s="366"/>
      <c r="B2308" s="367"/>
      <c r="C2308" s="367"/>
      <c r="D2308" s="367"/>
      <c r="E2308" s="367"/>
      <c r="F2308" s="367"/>
      <c r="H2308" s="369"/>
    </row>
    <row r="2309" spans="1:8">
      <c r="A2309" s="366"/>
      <c r="B2309" s="367"/>
      <c r="C2309" s="367"/>
      <c r="D2309" s="367"/>
      <c r="E2309" s="367"/>
      <c r="F2309" s="367"/>
      <c r="H2309" s="369"/>
    </row>
    <row r="2310" spans="1:8">
      <c r="A2310" s="366"/>
      <c r="B2310" s="367"/>
      <c r="C2310" s="367"/>
      <c r="D2310" s="367"/>
      <c r="E2310" s="367"/>
      <c r="F2310" s="367"/>
      <c r="H2310" s="369"/>
    </row>
    <row r="2311" spans="1:8">
      <c r="A2311" s="366"/>
      <c r="B2311" s="367"/>
      <c r="C2311" s="367"/>
      <c r="D2311" s="367"/>
      <c r="E2311" s="367"/>
      <c r="F2311" s="367"/>
      <c r="H2311" s="369"/>
    </row>
    <row r="2312" spans="1:8">
      <c r="A2312" s="366"/>
      <c r="B2312" s="367"/>
      <c r="C2312" s="367"/>
      <c r="D2312" s="367"/>
      <c r="E2312" s="367"/>
      <c r="F2312" s="367"/>
      <c r="H2312" s="369"/>
    </row>
    <row r="2313" spans="1:8">
      <c r="A2313" s="366"/>
      <c r="B2313" s="367"/>
      <c r="C2313" s="367"/>
      <c r="D2313" s="367"/>
      <c r="E2313" s="367"/>
      <c r="F2313" s="367"/>
      <c r="H2313" s="369"/>
    </row>
    <row r="2314" spans="1:8">
      <c r="A2314" s="366"/>
      <c r="B2314" s="367"/>
      <c r="C2314" s="367"/>
      <c r="D2314" s="367"/>
      <c r="E2314" s="367"/>
      <c r="F2314" s="367"/>
      <c r="H2314" s="369"/>
    </row>
    <row r="2315" spans="1:8">
      <c r="A2315" s="366"/>
      <c r="B2315" s="367"/>
      <c r="C2315" s="367"/>
      <c r="D2315" s="367"/>
      <c r="E2315" s="367"/>
      <c r="F2315" s="367"/>
      <c r="H2315" s="369"/>
    </row>
    <row r="2316" spans="1:8">
      <c r="A2316" s="366"/>
      <c r="B2316" s="367"/>
      <c r="C2316" s="367"/>
      <c r="D2316" s="367"/>
      <c r="E2316" s="367"/>
      <c r="F2316" s="367"/>
      <c r="H2316" s="369"/>
    </row>
    <row r="2317" spans="1:8">
      <c r="A2317" s="366"/>
      <c r="B2317" s="367"/>
      <c r="C2317" s="367"/>
      <c r="D2317" s="367"/>
      <c r="E2317" s="367"/>
      <c r="F2317" s="367"/>
      <c r="H2317" s="369"/>
    </row>
    <row r="2318" spans="1:8">
      <c r="A2318" s="366"/>
      <c r="B2318" s="367"/>
      <c r="C2318" s="367"/>
      <c r="D2318" s="367"/>
      <c r="E2318" s="367"/>
      <c r="F2318" s="367"/>
      <c r="H2318" s="369"/>
    </row>
    <row r="2319" spans="1:8">
      <c r="A2319" s="366"/>
      <c r="B2319" s="367"/>
      <c r="C2319" s="367"/>
      <c r="D2319" s="367"/>
      <c r="E2319" s="367"/>
      <c r="F2319" s="367"/>
      <c r="H2319" s="369"/>
    </row>
    <row r="2320" spans="1:8">
      <c r="A2320" s="366"/>
      <c r="B2320" s="367"/>
      <c r="C2320" s="367"/>
      <c r="D2320" s="367"/>
      <c r="E2320" s="367"/>
      <c r="F2320" s="367"/>
      <c r="H2320" s="369"/>
    </row>
    <row r="2321" spans="1:8">
      <c r="A2321" s="366"/>
      <c r="B2321" s="367"/>
      <c r="C2321" s="367"/>
      <c r="D2321" s="367"/>
      <c r="E2321" s="367"/>
      <c r="F2321" s="367"/>
      <c r="H2321" s="369"/>
    </row>
    <row r="2322" spans="1:8">
      <c r="A2322" s="366"/>
      <c r="B2322" s="367"/>
      <c r="C2322" s="367"/>
      <c r="D2322" s="367"/>
      <c r="E2322" s="367"/>
      <c r="F2322" s="367"/>
      <c r="H2322" s="369"/>
    </row>
    <row r="2323" spans="1:8">
      <c r="A2323" s="366"/>
      <c r="B2323" s="367"/>
      <c r="C2323" s="367"/>
      <c r="D2323" s="367"/>
      <c r="E2323" s="367"/>
      <c r="F2323" s="367"/>
      <c r="H2323" s="369"/>
    </row>
    <row r="2324" spans="1:8">
      <c r="A2324" s="366"/>
      <c r="B2324" s="367"/>
      <c r="C2324" s="367"/>
      <c r="D2324" s="367"/>
      <c r="E2324" s="367"/>
      <c r="F2324" s="367"/>
      <c r="H2324" s="369"/>
    </row>
    <row r="2325" spans="1:8">
      <c r="A2325" s="366"/>
      <c r="B2325" s="367"/>
      <c r="C2325" s="367"/>
      <c r="D2325" s="367"/>
      <c r="E2325" s="367"/>
      <c r="F2325" s="367"/>
      <c r="H2325" s="369"/>
    </row>
    <row r="2326" spans="1:8">
      <c r="A2326" s="366"/>
      <c r="B2326" s="367"/>
      <c r="C2326" s="367"/>
      <c r="D2326" s="367"/>
      <c r="E2326" s="367"/>
      <c r="F2326" s="367"/>
      <c r="H2326" s="369"/>
    </row>
    <row r="2327" spans="1:8">
      <c r="A2327" s="366"/>
      <c r="B2327" s="367"/>
      <c r="C2327" s="367"/>
      <c r="D2327" s="367"/>
      <c r="E2327" s="367"/>
      <c r="F2327" s="367"/>
      <c r="H2327" s="369"/>
    </row>
    <row r="2328" spans="1:8">
      <c r="A2328" s="366"/>
      <c r="B2328" s="367"/>
      <c r="C2328" s="367"/>
      <c r="D2328" s="367"/>
      <c r="E2328" s="367"/>
      <c r="F2328" s="367"/>
      <c r="H2328" s="369"/>
    </row>
    <row r="2329" spans="1:8">
      <c r="A2329" s="366"/>
      <c r="B2329" s="367"/>
      <c r="C2329" s="367"/>
      <c r="D2329" s="367"/>
      <c r="E2329" s="367"/>
      <c r="F2329" s="367"/>
      <c r="H2329" s="369"/>
    </row>
    <row r="2330" spans="1:8">
      <c r="A2330" s="366"/>
      <c r="B2330" s="367"/>
      <c r="C2330" s="367"/>
      <c r="D2330" s="367"/>
      <c r="E2330" s="367"/>
      <c r="F2330" s="367"/>
      <c r="H2330" s="369"/>
    </row>
    <row r="2331" spans="1:8">
      <c r="A2331" s="366"/>
      <c r="B2331" s="367"/>
      <c r="C2331" s="367"/>
      <c r="D2331" s="367"/>
      <c r="E2331" s="367"/>
      <c r="F2331" s="367"/>
      <c r="H2331" s="369"/>
    </row>
    <row r="2332" spans="1:8">
      <c r="A2332" s="366"/>
      <c r="B2332" s="367"/>
      <c r="C2332" s="367"/>
      <c r="D2332" s="367"/>
      <c r="E2332" s="367"/>
      <c r="F2332" s="367"/>
      <c r="H2332" s="369"/>
    </row>
    <row r="2333" spans="1:8">
      <c r="A2333" s="366"/>
      <c r="B2333" s="367"/>
      <c r="C2333" s="367"/>
      <c r="D2333" s="367"/>
      <c r="E2333" s="367"/>
      <c r="F2333" s="367"/>
      <c r="H2333" s="369"/>
    </row>
    <row r="2334" spans="1:8">
      <c r="A2334" s="366"/>
      <c r="B2334" s="367"/>
      <c r="C2334" s="367"/>
      <c r="D2334" s="367"/>
      <c r="E2334" s="367"/>
      <c r="F2334" s="367"/>
      <c r="H2334" s="369"/>
    </row>
    <row r="2335" spans="1:8">
      <c r="A2335" s="366"/>
      <c r="B2335" s="367"/>
      <c r="C2335" s="367"/>
      <c r="D2335" s="367"/>
      <c r="E2335" s="367"/>
      <c r="F2335" s="367"/>
      <c r="H2335" s="369"/>
    </row>
    <row r="2336" spans="1:8">
      <c r="A2336" s="366"/>
      <c r="B2336" s="367"/>
      <c r="C2336" s="367"/>
      <c r="D2336" s="367"/>
      <c r="E2336" s="367"/>
      <c r="F2336" s="367"/>
      <c r="H2336" s="369"/>
    </row>
    <row r="2337" spans="1:8">
      <c r="A2337" s="366"/>
      <c r="B2337" s="367"/>
      <c r="C2337" s="367"/>
      <c r="D2337" s="367"/>
      <c r="E2337" s="367"/>
      <c r="F2337" s="367"/>
      <c r="H2337" s="369"/>
    </row>
    <row r="2338" spans="1:8">
      <c r="A2338" s="366"/>
      <c r="B2338" s="367"/>
      <c r="C2338" s="367"/>
      <c r="D2338" s="367"/>
      <c r="E2338" s="367"/>
      <c r="F2338" s="367"/>
      <c r="H2338" s="369"/>
    </row>
    <row r="2339" spans="1:8">
      <c r="A2339" s="366"/>
      <c r="B2339" s="367"/>
      <c r="C2339" s="367"/>
      <c r="D2339" s="367"/>
      <c r="E2339" s="367"/>
      <c r="F2339" s="367"/>
      <c r="H2339" s="369"/>
    </row>
    <row r="2340" spans="1:8">
      <c r="A2340" s="366"/>
      <c r="B2340" s="367"/>
      <c r="C2340" s="367"/>
      <c r="D2340" s="367"/>
      <c r="E2340" s="367"/>
      <c r="F2340" s="367"/>
      <c r="H2340" s="369"/>
    </row>
    <row r="2341" spans="1:8">
      <c r="A2341" s="366"/>
      <c r="B2341" s="367"/>
      <c r="C2341" s="367"/>
      <c r="D2341" s="367"/>
      <c r="E2341" s="367"/>
      <c r="F2341" s="367"/>
      <c r="H2341" s="369"/>
    </row>
    <row r="2342" spans="1:8">
      <c r="A2342" s="366"/>
      <c r="B2342" s="367"/>
      <c r="C2342" s="367"/>
      <c r="D2342" s="367"/>
      <c r="E2342" s="367"/>
      <c r="F2342" s="367"/>
      <c r="H2342" s="369"/>
    </row>
    <row r="2343" spans="1:8">
      <c r="A2343" s="366"/>
      <c r="B2343" s="367"/>
      <c r="C2343" s="367"/>
      <c r="D2343" s="367"/>
      <c r="E2343" s="367"/>
      <c r="F2343" s="367"/>
      <c r="H2343" s="369"/>
    </row>
    <row r="2344" spans="1:8">
      <c r="A2344" s="366"/>
      <c r="B2344" s="367"/>
      <c r="C2344" s="367"/>
      <c r="D2344" s="367"/>
      <c r="E2344" s="367"/>
      <c r="F2344" s="367"/>
      <c r="H2344" s="369"/>
    </row>
    <row r="2345" spans="1:8">
      <c r="A2345" s="366"/>
      <c r="B2345" s="367"/>
      <c r="C2345" s="367"/>
      <c r="D2345" s="367"/>
      <c r="E2345" s="367"/>
      <c r="F2345" s="367"/>
      <c r="H2345" s="369"/>
    </row>
    <row r="2346" spans="1:8">
      <c r="A2346" s="366"/>
      <c r="B2346" s="367"/>
      <c r="C2346" s="367"/>
      <c r="D2346" s="367"/>
      <c r="E2346" s="367"/>
      <c r="F2346" s="367"/>
      <c r="H2346" s="369"/>
    </row>
    <row r="2347" spans="1:8">
      <c r="A2347" s="366"/>
      <c r="B2347" s="367"/>
      <c r="C2347" s="367"/>
      <c r="D2347" s="367"/>
      <c r="E2347" s="367"/>
      <c r="F2347" s="367"/>
      <c r="H2347" s="369"/>
    </row>
    <row r="2348" spans="1:8">
      <c r="A2348" s="366"/>
      <c r="B2348" s="367"/>
      <c r="C2348" s="367"/>
      <c r="D2348" s="367"/>
      <c r="E2348" s="367"/>
      <c r="F2348" s="367"/>
      <c r="H2348" s="369"/>
    </row>
    <row r="2349" spans="1:8">
      <c r="A2349" s="366"/>
      <c r="B2349" s="367"/>
      <c r="C2349" s="367"/>
      <c r="D2349" s="367"/>
      <c r="E2349" s="367"/>
      <c r="F2349" s="367"/>
      <c r="H2349" s="369"/>
    </row>
    <row r="2350" spans="1:8">
      <c r="A2350" s="366"/>
      <c r="B2350" s="367"/>
      <c r="C2350" s="367"/>
      <c r="D2350" s="367"/>
      <c r="E2350" s="367"/>
      <c r="F2350" s="367"/>
      <c r="H2350" s="369"/>
    </row>
    <row r="2351" spans="1:8">
      <c r="A2351" s="366"/>
      <c r="B2351" s="367"/>
      <c r="C2351" s="367"/>
      <c r="D2351" s="367"/>
      <c r="E2351" s="367"/>
      <c r="F2351" s="367"/>
      <c r="H2351" s="369"/>
    </row>
    <row r="2352" spans="1:8">
      <c r="A2352" s="366"/>
      <c r="B2352" s="367"/>
      <c r="C2352" s="367"/>
      <c r="D2352" s="367"/>
      <c r="E2352" s="367"/>
      <c r="F2352" s="367"/>
      <c r="H2352" s="369"/>
    </row>
    <row r="2353" spans="1:8">
      <c r="A2353" s="366"/>
      <c r="B2353" s="367"/>
      <c r="C2353" s="367"/>
      <c r="D2353" s="367"/>
      <c r="E2353" s="367"/>
      <c r="F2353" s="367"/>
      <c r="H2353" s="369"/>
    </row>
    <row r="2354" spans="1:8">
      <c r="A2354" s="366"/>
      <c r="B2354" s="367"/>
      <c r="C2354" s="367"/>
      <c r="D2354" s="367"/>
      <c r="E2354" s="367"/>
      <c r="F2354" s="367"/>
      <c r="H2354" s="369"/>
    </row>
    <row r="2355" spans="1:8">
      <c r="A2355" s="366"/>
      <c r="B2355" s="367"/>
      <c r="C2355" s="367"/>
      <c r="D2355" s="367"/>
      <c r="E2355" s="367"/>
      <c r="F2355" s="367"/>
      <c r="H2355" s="369"/>
    </row>
    <row r="2356" spans="1:8">
      <c r="A2356" s="366"/>
      <c r="B2356" s="367"/>
      <c r="C2356" s="367"/>
      <c r="D2356" s="367"/>
      <c r="E2356" s="367"/>
      <c r="F2356" s="367"/>
      <c r="H2356" s="369"/>
    </row>
    <row r="2357" spans="1:8">
      <c r="A2357" s="366"/>
      <c r="B2357" s="367"/>
      <c r="C2357" s="367"/>
      <c r="D2357" s="367"/>
      <c r="E2357" s="367"/>
      <c r="F2357" s="367"/>
      <c r="H2357" s="369"/>
    </row>
    <row r="2358" spans="1:8">
      <c r="A2358" s="366"/>
      <c r="B2358" s="367"/>
      <c r="C2358" s="367"/>
      <c r="D2358" s="367"/>
      <c r="E2358" s="367"/>
      <c r="F2358" s="367"/>
      <c r="H2358" s="369"/>
    </row>
    <row r="2359" spans="1:8">
      <c r="A2359" s="366"/>
      <c r="B2359" s="367"/>
      <c r="C2359" s="367"/>
      <c r="D2359" s="367"/>
      <c r="E2359" s="367"/>
      <c r="F2359" s="367"/>
      <c r="H2359" s="369"/>
    </row>
    <row r="2360" spans="1:8">
      <c r="A2360" s="366"/>
      <c r="B2360" s="367"/>
      <c r="C2360" s="367"/>
      <c r="D2360" s="367"/>
      <c r="E2360" s="367"/>
      <c r="F2360" s="367"/>
      <c r="H2360" s="369"/>
    </row>
    <row r="2361" spans="1:8">
      <c r="A2361" s="366"/>
      <c r="B2361" s="367"/>
      <c r="C2361" s="367"/>
      <c r="D2361" s="367"/>
      <c r="E2361" s="367"/>
      <c r="F2361" s="367"/>
      <c r="H2361" s="369"/>
    </row>
    <row r="2362" spans="1:8">
      <c r="A2362" s="366"/>
      <c r="B2362" s="367"/>
      <c r="C2362" s="367"/>
      <c r="D2362" s="367"/>
      <c r="E2362" s="367"/>
      <c r="F2362" s="367"/>
      <c r="H2362" s="369"/>
    </row>
    <row r="2363" spans="1:8">
      <c r="A2363" s="366"/>
      <c r="B2363" s="367"/>
      <c r="C2363" s="367"/>
      <c r="D2363" s="367"/>
      <c r="E2363" s="367"/>
      <c r="F2363" s="367"/>
      <c r="H2363" s="369"/>
    </row>
    <row r="2364" spans="1:8">
      <c r="A2364" s="366"/>
      <c r="B2364" s="367"/>
      <c r="C2364" s="367"/>
      <c r="D2364" s="367"/>
      <c r="E2364" s="367"/>
      <c r="F2364" s="367"/>
      <c r="H2364" s="369"/>
    </row>
    <row r="2365" spans="1:8">
      <c r="A2365" s="366"/>
      <c r="B2365" s="367"/>
      <c r="C2365" s="367"/>
      <c r="D2365" s="367"/>
      <c r="E2365" s="367"/>
      <c r="F2365" s="367"/>
      <c r="H2365" s="369"/>
    </row>
    <row r="2366" spans="1:8">
      <c r="A2366" s="366"/>
      <c r="B2366" s="367"/>
      <c r="C2366" s="367"/>
      <c r="D2366" s="367"/>
      <c r="E2366" s="367"/>
      <c r="F2366" s="367"/>
      <c r="H2366" s="369"/>
    </row>
    <row r="2367" spans="1:8">
      <c r="A2367" s="366"/>
      <c r="B2367" s="367"/>
      <c r="C2367" s="367"/>
      <c r="D2367" s="367"/>
      <c r="E2367" s="367"/>
      <c r="F2367" s="367"/>
      <c r="H2367" s="369"/>
    </row>
    <row r="2368" spans="1:8">
      <c r="A2368" s="366"/>
      <c r="B2368" s="367"/>
      <c r="C2368" s="367"/>
      <c r="D2368" s="367"/>
      <c r="E2368" s="367"/>
      <c r="F2368" s="367"/>
      <c r="H2368" s="369"/>
    </row>
    <row r="2369" spans="1:8">
      <c r="A2369" s="366"/>
      <c r="B2369" s="367"/>
      <c r="C2369" s="367"/>
      <c r="D2369" s="367"/>
      <c r="E2369" s="367"/>
      <c r="F2369" s="367"/>
      <c r="H2369" s="369"/>
    </row>
    <row r="2370" spans="1:8">
      <c r="A2370" s="366"/>
      <c r="B2370" s="367"/>
      <c r="C2370" s="367"/>
      <c r="D2370" s="367"/>
      <c r="E2370" s="367"/>
      <c r="F2370" s="367"/>
      <c r="H2370" s="369"/>
    </row>
    <row r="2371" spans="1:8">
      <c r="A2371" s="366"/>
      <c r="B2371" s="367"/>
      <c r="C2371" s="367"/>
      <c r="D2371" s="367"/>
      <c r="E2371" s="367"/>
      <c r="F2371" s="367"/>
      <c r="H2371" s="369"/>
    </row>
    <row r="2372" spans="1:8">
      <c r="A2372" s="366"/>
      <c r="B2372" s="367"/>
      <c r="C2372" s="367"/>
      <c r="D2372" s="367"/>
      <c r="E2372" s="367"/>
      <c r="F2372" s="367"/>
      <c r="H2372" s="369"/>
    </row>
    <row r="2373" spans="1:8">
      <c r="A2373" s="366"/>
      <c r="B2373" s="367"/>
      <c r="C2373" s="367"/>
      <c r="D2373" s="367"/>
      <c r="E2373" s="367"/>
      <c r="F2373" s="367"/>
      <c r="H2373" s="369"/>
    </row>
    <row r="2374" spans="1:8">
      <c r="A2374" s="366"/>
      <c r="B2374" s="367"/>
      <c r="C2374" s="367"/>
      <c r="D2374" s="367"/>
      <c r="E2374" s="367"/>
      <c r="F2374" s="367"/>
      <c r="H2374" s="369"/>
    </row>
    <row r="2375" spans="1:8">
      <c r="A2375" s="366"/>
      <c r="B2375" s="367"/>
      <c r="C2375" s="367"/>
      <c r="D2375" s="367"/>
      <c r="E2375" s="367"/>
      <c r="F2375" s="367"/>
      <c r="H2375" s="369"/>
    </row>
    <row r="2376" spans="1:8">
      <c r="A2376" s="366"/>
      <c r="B2376" s="367"/>
      <c r="C2376" s="367"/>
      <c r="D2376" s="367"/>
      <c r="E2376" s="367"/>
      <c r="F2376" s="367"/>
      <c r="H2376" s="369"/>
    </row>
    <row r="2377" spans="1:8">
      <c r="A2377" s="366"/>
      <c r="B2377" s="367"/>
      <c r="C2377" s="367"/>
      <c r="D2377" s="367"/>
      <c r="E2377" s="367"/>
      <c r="F2377" s="367"/>
      <c r="H2377" s="369"/>
    </row>
    <row r="2378" spans="1:8">
      <c r="A2378" s="366"/>
      <c r="B2378" s="367"/>
      <c r="C2378" s="367"/>
      <c r="D2378" s="367"/>
      <c r="E2378" s="367"/>
      <c r="F2378" s="367"/>
      <c r="H2378" s="369"/>
    </row>
    <row r="2379" spans="1:8">
      <c r="A2379" s="366"/>
      <c r="B2379" s="367"/>
      <c r="C2379" s="367"/>
      <c r="D2379" s="367"/>
      <c r="E2379" s="367"/>
      <c r="F2379" s="367"/>
      <c r="H2379" s="369"/>
    </row>
    <row r="2380" spans="1:8">
      <c r="A2380" s="366"/>
      <c r="B2380" s="367"/>
      <c r="C2380" s="367"/>
      <c r="D2380" s="367"/>
      <c r="E2380" s="367"/>
      <c r="F2380" s="367"/>
      <c r="H2380" s="369"/>
    </row>
    <row r="2381" spans="1:8">
      <c r="A2381" s="366"/>
      <c r="B2381" s="367"/>
      <c r="C2381" s="367"/>
      <c r="D2381" s="367"/>
      <c r="E2381" s="367"/>
      <c r="F2381" s="367"/>
      <c r="H2381" s="369"/>
    </row>
    <row r="2382" spans="1:8">
      <c r="A2382" s="366"/>
      <c r="B2382" s="367"/>
      <c r="C2382" s="367"/>
      <c r="D2382" s="367"/>
      <c r="E2382" s="367"/>
      <c r="F2382" s="367"/>
      <c r="H2382" s="369"/>
    </row>
    <row r="2383" spans="1:8">
      <c r="A2383" s="366"/>
      <c r="B2383" s="367"/>
      <c r="C2383" s="367"/>
      <c r="D2383" s="367"/>
      <c r="E2383" s="367"/>
      <c r="F2383" s="367"/>
      <c r="H2383" s="369"/>
    </row>
    <row r="2384" spans="1:8">
      <c r="A2384" s="366"/>
      <c r="B2384" s="367"/>
      <c r="C2384" s="367"/>
      <c r="D2384" s="367"/>
      <c r="E2384" s="367"/>
      <c r="F2384" s="367"/>
      <c r="H2384" s="369"/>
    </row>
    <row r="2385" spans="1:8">
      <c r="A2385" s="366"/>
      <c r="B2385" s="367"/>
      <c r="C2385" s="367"/>
      <c r="D2385" s="367"/>
      <c r="E2385" s="367"/>
      <c r="F2385" s="367"/>
      <c r="H2385" s="369"/>
    </row>
    <row r="2386" spans="1:8">
      <c r="A2386" s="366"/>
      <c r="B2386" s="367"/>
      <c r="C2386" s="367"/>
      <c r="D2386" s="367"/>
      <c r="E2386" s="367"/>
      <c r="F2386" s="367"/>
      <c r="H2386" s="369"/>
    </row>
    <row r="2387" spans="1:8">
      <c r="A2387" s="366"/>
      <c r="B2387" s="367"/>
      <c r="C2387" s="367"/>
      <c r="D2387" s="367"/>
      <c r="E2387" s="367"/>
      <c r="F2387" s="367"/>
      <c r="H2387" s="369"/>
    </row>
    <row r="2388" spans="1:8">
      <c r="A2388" s="366"/>
      <c r="B2388" s="367"/>
      <c r="C2388" s="367"/>
      <c r="D2388" s="367"/>
      <c r="E2388" s="367"/>
      <c r="F2388" s="367"/>
      <c r="H2388" s="369"/>
    </row>
    <row r="2389" spans="1:8">
      <c r="A2389" s="366"/>
      <c r="B2389" s="367"/>
      <c r="C2389" s="367"/>
      <c r="D2389" s="367"/>
      <c r="E2389" s="367"/>
      <c r="F2389" s="367"/>
      <c r="H2389" s="369"/>
    </row>
    <row r="2390" spans="1:8">
      <c r="A2390" s="366"/>
      <c r="B2390" s="367"/>
      <c r="C2390" s="367"/>
      <c r="D2390" s="367"/>
      <c r="E2390" s="367"/>
      <c r="F2390" s="367"/>
      <c r="H2390" s="369"/>
    </row>
    <row r="2391" spans="1:8">
      <c r="A2391" s="366"/>
      <c r="B2391" s="367"/>
      <c r="C2391" s="367"/>
      <c r="D2391" s="367"/>
      <c r="E2391" s="367"/>
      <c r="F2391" s="367"/>
      <c r="H2391" s="369"/>
    </row>
    <row r="2392" spans="1:8">
      <c r="A2392" s="366"/>
      <c r="B2392" s="367"/>
      <c r="C2392" s="367"/>
      <c r="D2392" s="367"/>
      <c r="E2392" s="367"/>
      <c r="F2392" s="367"/>
      <c r="H2392" s="369"/>
    </row>
    <row r="2393" spans="1:8">
      <c r="A2393" s="366"/>
      <c r="B2393" s="367"/>
      <c r="C2393" s="367"/>
      <c r="D2393" s="367"/>
      <c r="E2393" s="367"/>
      <c r="F2393" s="367"/>
      <c r="H2393" s="369"/>
    </row>
    <row r="2394" spans="1:8">
      <c r="A2394" s="366"/>
      <c r="B2394" s="367"/>
      <c r="C2394" s="367"/>
      <c r="D2394" s="367"/>
      <c r="E2394" s="367"/>
      <c r="F2394" s="367"/>
      <c r="H2394" s="369"/>
    </row>
    <row r="2395" spans="1:8">
      <c r="A2395" s="366"/>
      <c r="B2395" s="367"/>
      <c r="C2395" s="367"/>
      <c r="D2395" s="367"/>
      <c r="E2395" s="367"/>
      <c r="F2395" s="367"/>
      <c r="H2395" s="369"/>
    </row>
    <row r="2396" spans="1:8">
      <c r="A2396" s="366"/>
      <c r="B2396" s="367"/>
      <c r="C2396" s="367"/>
      <c r="D2396" s="367"/>
      <c r="E2396" s="367"/>
      <c r="F2396" s="367"/>
      <c r="H2396" s="369"/>
    </row>
    <row r="2397" spans="1:8">
      <c r="A2397" s="366"/>
      <c r="B2397" s="367"/>
      <c r="C2397" s="367"/>
      <c r="D2397" s="367"/>
      <c r="E2397" s="367"/>
      <c r="F2397" s="367"/>
      <c r="H2397" s="369"/>
    </row>
    <row r="2398" spans="1:8">
      <c r="A2398" s="366"/>
      <c r="B2398" s="367"/>
      <c r="C2398" s="367"/>
      <c r="D2398" s="367"/>
      <c r="E2398" s="367"/>
      <c r="F2398" s="367"/>
      <c r="H2398" s="369"/>
    </row>
    <row r="2399" spans="1:8">
      <c r="A2399" s="366"/>
      <c r="B2399" s="367"/>
      <c r="C2399" s="367"/>
      <c r="D2399" s="367"/>
      <c r="E2399" s="367"/>
      <c r="F2399" s="367"/>
      <c r="H2399" s="369"/>
    </row>
    <row r="2400" spans="1:8">
      <c r="A2400" s="366"/>
      <c r="B2400" s="367"/>
      <c r="C2400" s="367"/>
      <c r="D2400" s="367"/>
      <c r="E2400" s="367"/>
      <c r="F2400" s="367"/>
      <c r="H2400" s="369"/>
    </row>
    <row r="2401" spans="1:8">
      <c r="A2401" s="366"/>
      <c r="B2401" s="367"/>
      <c r="C2401" s="367"/>
      <c r="D2401" s="367"/>
      <c r="E2401" s="367"/>
      <c r="F2401" s="367"/>
      <c r="H2401" s="369"/>
    </row>
    <row r="2402" spans="1:8">
      <c r="A2402" s="366"/>
      <c r="B2402" s="367"/>
      <c r="C2402" s="367"/>
      <c r="D2402" s="367"/>
      <c r="E2402" s="367"/>
      <c r="F2402" s="367"/>
      <c r="H2402" s="369"/>
    </row>
    <row r="2403" spans="1:8">
      <c r="A2403" s="366"/>
      <c r="B2403" s="367"/>
      <c r="C2403" s="367"/>
      <c r="D2403" s="367"/>
      <c r="E2403" s="367"/>
      <c r="F2403" s="367"/>
      <c r="H2403" s="369"/>
    </row>
    <row r="2404" spans="1:8">
      <c r="A2404" s="366"/>
      <c r="B2404" s="367"/>
      <c r="C2404" s="367"/>
      <c r="D2404" s="367"/>
      <c r="E2404" s="367"/>
      <c r="F2404" s="367"/>
      <c r="H2404" s="369"/>
    </row>
    <row r="2405" spans="1:8">
      <c r="A2405" s="366"/>
      <c r="B2405" s="367"/>
      <c r="C2405" s="367"/>
      <c r="D2405" s="367"/>
      <c r="E2405" s="367"/>
      <c r="F2405" s="367"/>
      <c r="H2405" s="369"/>
    </row>
    <row r="2406" spans="1:8">
      <c r="A2406" s="366"/>
      <c r="B2406" s="367"/>
      <c r="C2406" s="367"/>
      <c r="D2406" s="367"/>
      <c r="E2406" s="367"/>
      <c r="F2406" s="367"/>
      <c r="H2406" s="369"/>
    </row>
    <row r="2407" spans="1:8">
      <c r="A2407" s="366"/>
      <c r="B2407" s="367"/>
      <c r="C2407" s="367"/>
      <c r="D2407" s="367"/>
      <c r="E2407" s="367"/>
      <c r="F2407" s="367"/>
      <c r="H2407" s="369"/>
    </row>
    <row r="2408" spans="1:8">
      <c r="A2408" s="366"/>
      <c r="B2408" s="367"/>
      <c r="C2408" s="367"/>
      <c r="D2408" s="367"/>
      <c r="E2408" s="367"/>
      <c r="F2408" s="367"/>
      <c r="H2408" s="369"/>
    </row>
    <row r="2409" spans="1:8">
      <c r="A2409" s="366"/>
      <c r="B2409" s="367"/>
      <c r="C2409" s="367"/>
      <c r="D2409" s="367"/>
      <c r="E2409" s="367"/>
      <c r="F2409" s="367"/>
      <c r="H2409" s="369"/>
    </row>
    <row r="2410" spans="1:8">
      <c r="A2410" s="366"/>
      <c r="B2410" s="367"/>
      <c r="C2410" s="367"/>
      <c r="D2410" s="367"/>
      <c r="E2410" s="367"/>
      <c r="F2410" s="367"/>
      <c r="H2410" s="369"/>
    </row>
    <row r="2411" spans="1:8">
      <c r="A2411" s="366"/>
      <c r="B2411" s="367"/>
      <c r="C2411" s="367"/>
      <c r="D2411" s="367"/>
      <c r="E2411" s="367"/>
      <c r="F2411" s="367"/>
      <c r="H2411" s="369"/>
    </row>
    <row r="2412" spans="1:8">
      <c r="A2412" s="366"/>
      <c r="B2412" s="367"/>
      <c r="C2412" s="367"/>
      <c r="D2412" s="367"/>
      <c r="E2412" s="367"/>
      <c r="F2412" s="367"/>
      <c r="H2412" s="369"/>
    </row>
    <row r="2413" spans="1:8">
      <c r="A2413" s="366"/>
      <c r="B2413" s="367"/>
      <c r="C2413" s="367"/>
      <c r="D2413" s="367"/>
      <c r="E2413" s="367"/>
      <c r="F2413" s="367"/>
      <c r="H2413" s="369"/>
    </row>
    <row r="2414" spans="1:8">
      <c r="A2414" s="366"/>
      <c r="B2414" s="367"/>
      <c r="C2414" s="367"/>
      <c r="D2414" s="367"/>
      <c r="E2414" s="367"/>
      <c r="F2414" s="367"/>
      <c r="H2414" s="369"/>
    </row>
    <row r="2415" spans="1:8">
      <c r="A2415" s="366"/>
      <c r="B2415" s="367"/>
      <c r="C2415" s="367"/>
      <c r="D2415" s="367"/>
      <c r="E2415" s="367"/>
      <c r="F2415" s="367"/>
      <c r="H2415" s="369"/>
    </row>
    <row r="2416" spans="1:8">
      <c r="A2416" s="366"/>
      <c r="B2416" s="367"/>
      <c r="C2416" s="367"/>
      <c r="D2416" s="367"/>
      <c r="E2416" s="367"/>
      <c r="F2416" s="367"/>
      <c r="H2416" s="369"/>
    </row>
    <row r="2417" spans="1:8">
      <c r="A2417" s="366"/>
      <c r="B2417" s="367"/>
      <c r="C2417" s="367"/>
      <c r="D2417" s="367"/>
      <c r="E2417" s="367"/>
      <c r="F2417" s="367"/>
      <c r="H2417" s="369"/>
    </row>
    <row r="2418" spans="1:8">
      <c r="A2418" s="366"/>
      <c r="B2418" s="367"/>
      <c r="C2418" s="367"/>
      <c r="D2418" s="367"/>
      <c r="E2418" s="367"/>
      <c r="F2418" s="367"/>
      <c r="H2418" s="369"/>
    </row>
    <row r="2419" spans="1:8">
      <c r="A2419" s="366"/>
      <c r="B2419" s="367"/>
      <c r="C2419" s="367"/>
      <c r="D2419" s="367"/>
      <c r="E2419" s="367"/>
      <c r="F2419" s="367"/>
      <c r="H2419" s="369"/>
    </row>
    <row r="2420" spans="1:8">
      <c r="A2420" s="366"/>
      <c r="B2420" s="367"/>
      <c r="C2420" s="367"/>
      <c r="D2420" s="367"/>
      <c r="E2420" s="367"/>
      <c r="F2420" s="367"/>
      <c r="H2420" s="369"/>
    </row>
    <row r="2421" spans="1:8">
      <c r="A2421" s="366"/>
      <c r="B2421" s="367"/>
      <c r="C2421" s="367"/>
      <c r="D2421" s="367"/>
      <c r="E2421" s="367"/>
      <c r="F2421" s="367"/>
      <c r="H2421" s="369"/>
    </row>
    <row r="2422" spans="1:8">
      <c r="A2422" s="366"/>
      <c r="B2422" s="367"/>
      <c r="C2422" s="367"/>
      <c r="D2422" s="367"/>
      <c r="E2422" s="367"/>
      <c r="F2422" s="367"/>
      <c r="H2422" s="369"/>
    </row>
    <row r="2423" spans="1:8">
      <c r="A2423" s="366"/>
      <c r="B2423" s="367"/>
      <c r="C2423" s="367"/>
      <c r="D2423" s="367"/>
      <c r="E2423" s="367"/>
      <c r="F2423" s="367"/>
      <c r="H2423" s="369"/>
    </row>
    <row r="2424" spans="1:8">
      <c r="A2424" s="366"/>
      <c r="B2424" s="367"/>
      <c r="C2424" s="367"/>
      <c r="D2424" s="367"/>
      <c r="E2424" s="367"/>
      <c r="F2424" s="367"/>
      <c r="H2424" s="369"/>
    </row>
    <row r="2425" spans="1:8">
      <c r="A2425" s="366"/>
      <c r="B2425" s="367"/>
      <c r="C2425" s="367"/>
      <c r="D2425" s="367"/>
      <c r="E2425" s="367"/>
      <c r="F2425" s="367"/>
      <c r="H2425" s="369"/>
    </row>
    <row r="2426" spans="1:8">
      <c r="A2426" s="366"/>
      <c r="B2426" s="367"/>
      <c r="C2426" s="367"/>
      <c r="D2426" s="367"/>
      <c r="E2426" s="367"/>
      <c r="F2426" s="367"/>
      <c r="H2426" s="369"/>
    </row>
    <row r="2427" spans="1:8">
      <c r="A2427" s="366"/>
      <c r="B2427" s="367"/>
      <c r="C2427" s="367"/>
      <c r="D2427" s="367"/>
      <c r="E2427" s="367"/>
      <c r="F2427" s="367"/>
      <c r="H2427" s="369"/>
    </row>
    <row r="2428" spans="1:8">
      <c r="A2428" s="366"/>
      <c r="B2428" s="367"/>
      <c r="C2428" s="367"/>
      <c r="D2428" s="367"/>
      <c r="E2428" s="367"/>
      <c r="F2428" s="367"/>
      <c r="H2428" s="369"/>
    </row>
    <row r="2429" spans="1:8">
      <c r="A2429" s="366"/>
      <c r="B2429" s="367"/>
      <c r="C2429" s="367"/>
      <c r="D2429" s="367"/>
      <c r="E2429" s="367"/>
      <c r="F2429" s="367"/>
      <c r="H2429" s="369"/>
    </row>
    <row r="2430" spans="1:8">
      <c r="A2430" s="366"/>
      <c r="B2430" s="367"/>
      <c r="C2430" s="367"/>
      <c r="D2430" s="367"/>
      <c r="E2430" s="367"/>
      <c r="F2430" s="367"/>
      <c r="H2430" s="369"/>
    </row>
    <row r="2431" spans="1:8">
      <c r="A2431" s="366"/>
      <c r="B2431" s="367"/>
      <c r="C2431" s="367"/>
      <c r="D2431" s="367"/>
      <c r="E2431" s="367"/>
      <c r="F2431" s="367"/>
      <c r="H2431" s="369"/>
    </row>
    <row r="2432" spans="1:8">
      <c r="A2432" s="366"/>
      <c r="B2432" s="367"/>
      <c r="C2432" s="367"/>
      <c r="D2432" s="367"/>
      <c r="E2432" s="367"/>
      <c r="F2432" s="367"/>
      <c r="H2432" s="369"/>
    </row>
    <row r="2433" spans="1:8">
      <c r="A2433" s="366"/>
      <c r="B2433" s="367"/>
      <c r="C2433" s="367"/>
      <c r="D2433" s="367"/>
      <c r="E2433" s="367"/>
      <c r="F2433" s="367"/>
      <c r="H2433" s="369"/>
    </row>
    <row r="2434" spans="1:8">
      <c r="A2434" s="366"/>
      <c r="B2434" s="367"/>
      <c r="C2434" s="367"/>
      <c r="D2434" s="367"/>
      <c r="E2434" s="367"/>
      <c r="F2434" s="367"/>
      <c r="H2434" s="369"/>
    </row>
    <row r="2435" spans="1:8">
      <c r="A2435" s="366"/>
      <c r="B2435" s="367"/>
      <c r="C2435" s="367"/>
      <c r="D2435" s="367"/>
      <c r="E2435" s="367"/>
      <c r="F2435" s="367"/>
      <c r="H2435" s="369"/>
    </row>
    <row r="2436" spans="1:8">
      <c r="A2436" s="366"/>
      <c r="B2436" s="367"/>
      <c r="C2436" s="367"/>
      <c r="D2436" s="367"/>
      <c r="E2436" s="367"/>
      <c r="F2436" s="367"/>
      <c r="H2436" s="369"/>
    </row>
    <row r="2437" spans="1:8">
      <c r="A2437" s="366"/>
      <c r="B2437" s="367"/>
      <c r="C2437" s="367"/>
      <c r="D2437" s="367"/>
      <c r="E2437" s="367"/>
      <c r="F2437" s="367"/>
      <c r="H2437" s="369"/>
    </row>
    <row r="2438" spans="1:8">
      <c r="A2438" s="366"/>
      <c r="B2438" s="367"/>
      <c r="C2438" s="367"/>
      <c r="D2438" s="367"/>
      <c r="E2438" s="367"/>
      <c r="F2438" s="367"/>
      <c r="H2438" s="369"/>
    </row>
    <row r="2439" spans="1:8">
      <c r="A2439" s="366"/>
      <c r="B2439" s="367"/>
      <c r="C2439" s="367"/>
      <c r="D2439" s="367"/>
      <c r="E2439" s="367"/>
      <c r="F2439" s="367"/>
      <c r="H2439" s="369"/>
    </row>
    <row r="2440" spans="1:8">
      <c r="A2440" s="366"/>
      <c r="B2440" s="367"/>
      <c r="C2440" s="367"/>
      <c r="D2440" s="367"/>
      <c r="E2440" s="367"/>
      <c r="F2440" s="367"/>
      <c r="H2440" s="369"/>
    </row>
    <row r="2441" spans="1:8">
      <c r="A2441" s="366"/>
      <c r="B2441" s="367"/>
      <c r="C2441" s="367"/>
      <c r="D2441" s="367"/>
      <c r="E2441" s="367"/>
      <c r="F2441" s="367"/>
      <c r="H2441" s="369"/>
    </row>
    <row r="2442" spans="1:8">
      <c r="A2442" s="366"/>
      <c r="B2442" s="367"/>
      <c r="C2442" s="367"/>
      <c r="D2442" s="367"/>
      <c r="E2442" s="367"/>
      <c r="F2442" s="367"/>
      <c r="H2442" s="369"/>
    </row>
    <row r="2443" spans="1:8">
      <c r="A2443" s="366"/>
      <c r="B2443" s="367"/>
      <c r="C2443" s="367"/>
      <c r="D2443" s="367"/>
      <c r="E2443" s="367"/>
      <c r="F2443" s="367"/>
      <c r="H2443" s="369"/>
    </row>
    <row r="2444" spans="1:8">
      <c r="A2444" s="366"/>
      <c r="B2444" s="367"/>
      <c r="C2444" s="367"/>
      <c r="D2444" s="367"/>
      <c r="E2444" s="367"/>
      <c r="F2444" s="367"/>
      <c r="H2444" s="369"/>
    </row>
    <row r="2445" spans="1:8">
      <c r="A2445" s="366"/>
      <c r="B2445" s="367"/>
      <c r="C2445" s="367"/>
      <c r="D2445" s="367"/>
      <c r="E2445" s="367"/>
      <c r="F2445" s="367"/>
      <c r="H2445" s="369"/>
    </row>
    <row r="2446" spans="1:8">
      <c r="A2446" s="366"/>
      <c r="B2446" s="367"/>
      <c r="C2446" s="367"/>
      <c r="D2446" s="367"/>
      <c r="E2446" s="367"/>
      <c r="F2446" s="367"/>
      <c r="H2446" s="369"/>
    </row>
    <row r="2447" spans="1:8">
      <c r="A2447" s="366"/>
      <c r="B2447" s="367"/>
      <c r="C2447" s="367"/>
      <c r="D2447" s="367"/>
      <c r="E2447" s="367"/>
      <c r="F2447" s="367"/>
      <c r="H2447" s="369"/>
    </row>
    <row r="2448" spans="1:8">
      <c r="A2448" s="366"/>
      <c r="B2448" s="367"/>
      <c r="C2448" s="367"/>
      <c r="D2448" s="367"/>
      <c r="E2448" s="367"/>
      <c r="F2448" s="367"/>
      <c r="H2448" s="369"/>
    </row>
    <row r="2449" spans="1:8">
      <c r="A2449" s="366"/>
      <c r="B2449" s="367"/>
      <c r="C2449" s="367"/>
      <c r="D2449" s="367"/>
      <c r="E2449" s="367"/>
      <c r="F2449" s="367"/>
      <c r="H2449" s="369"/>
    </row>
    <row r="2450" spans="1:8">
      <c r="A2450" s="366"/>
      <c r="B2450" s="367"/>
      <c r="C2450" s="367"/>
      <c r="D2450" s="367"/>
      <c r="E2450" s="367"/>
      <c r="F2450" s="367"/>
      <c r="H2450" s="369"/>
    </row>
    <row r="2451" spans="1:8">
      <c r="A2451" s="366"/>
      <c r="B2451" s="367"/>
      <c r="C2451" s="367"/>
      <c r="D2451" s="367"/>
      <c r="E2451" s="367"/>
      <c r="F2451" s="367"/>
      <c r="H2451" s="369"/>
    </row>
    <row r="2452" spans="1:8">
      <c r="A2452" s="366"/>
      <c r="B2452" s="367"/>
      <c r="C2452" s="367"/>
      <c r="D2452" s="367"/>
      <c r="E2452" s="367"/>
      <c r="F2452" s="367"/>
      <c r="H2452" s="369"/>
    </row>
    <row r="2453" spans="1:8">
      <c r="A2453" s="366"/>
      <c r="B2453" s="367"/>
      <c r="C2453" s="367"/>
      <c r="D2453" s="367"/>
      <c r="E2453" s="367"/>
      <c r="F2453" s="367"/>
      <c r="H2453" s="369"/>
    </row>
    <row r="2454" spans="1:8">
      <c r="A2454" s="366"/>
      <c r="B2454" s="367"/>
      <c r="C2454" s="367"/>
      <c r="D2454" s="367"/>
      <c r="E2454" s="367"/>
      <c r="F2454" s="367"/>
      <c r="H2454" s="369"/>
    </row>
    <row r="2455" spans="1:8">
      <c r="A2455" s="366"/>
      <c r="B2455" s="367"/>
      <c r="C2455" s="367"/>
      <c r="D2455" s="367"/>
      <c r="E2455" s="367"/>
      <c r="F2455" s="367"/>
      <c r="H2455" s="369"/>
    </row>
    <row r="2456" spans="1:8">
      <c r="A2456" s="366"/>
      <c r="B2456" s="367"/>
      <c r="C2456" s="367"/>
      <c r="D2456" s="367"/>
      <c r="E2456" s="367"/>
      <c r="F2456" s="367"/>
      <c r="H2456" s="369"/>
    </row>
    <row r="2457" spans="1:8">
      <c r="A2457" s="366"/>
      <c r="B2457" s="367"/>
      <c r="C2457" s="367"/>
      <c r="D2457" s="367"/>
      <c r="E2457" s="367"/>
      <c r="F2457" s="367"/>
      <c r="H2457" s="369"/>
    </row>
    <row r="2458" spans="1:8">
      <c r="A2458" s="366"/>
      <c r="B2458" s="367"/>
      <c r="C2458" s="367"/>
      <c r="D2458" s="367"/>
      <c r="E2458" s="367"/>
      <c r="F2458" s="367"/>
      <c r="H2458" s="369"/>
    </row>
    <row r="2459" spans="1:8">
      <c r="A2459" s="366"/>
      <c r="B2459" s="367"/>
      <c r="C2459" s="367"/>
      <c r="D2459" s="367"/>
      <c r="E2459" s="367"/>
      <c r="F2459" s="367"/>
      <c r="H2459" s="369"/>
    </row>
    <row r="2460" spans="1:8">
      <c r="A2460" s="366"/>
      <c r="B2460" s="367"/>
      <c r="C2460" s="367"/>
      <c r="D2460" s="367"/>
      <c r="E2460" s="367"/>
      <c r="F2460" s="367"/>
      <c r="H2460" s="369"/>
    </row>
    <row r="2461" spans="1:8">
      <c r="A2461" s="366"/>
      <c r="B2461" s="367"/>
      <c r="C2461" s="367"/>
      <c r="D2461" s="367"/>
      <c r="E2461" s="367"/>
      <c r="F2461" s="367"/>
      <c r="H2461" s="369"/>
    </row>
    <row r="2462" spans="1:8">
      <c r="A2462" s="366"/>
      <c r="B2462" s="367"/>
      <c r="C2462" s="367"/>
      <c r="D2462" s="367"/>
      <c r="E2462" s="367"/>
      <c r="F2462" s="367"/>
      <c r="H2462" s="369"/>
    </row>
    <row r="2463" spans="1:8">
      <c r="A2463" s="366"/>
      <c r="B2463" s="367"/>
      <c r="C2463" s="367"/>
      <c r="D2463" s="367"/>
      <c r="E2463" s="367"/>
      <c r="F2463" s="367"/>
      <c r="H2463" s="369"/>
    </row>
    <row r="2464" spans="1:8">
      <c r="A2464" s="366"/>
      <c r="B2464" s="367"/>
      <c r="C2464" s="367"/>
      <c r="D2464" s="367"/>
      <c r="E2464" s="367"/>
      <c r="F2464" s="367"/>
      <c r="H2464" s="369"/>
    </row>
    <row r="2465" spans="1:8">
      <c r="A2465" s="366"/>
      <c r="B2465" s="367"/>
      <c r="C2465" s="367"/>
      <c r="D2465" s="367"/>
      <c r="E2465" s="367"/>
      <c r="F2465" s="367"/>
      <c r="H2465" s="369"/>
    </row>
    <row r="2466" spans="1:8">
      <c r="A2466" s="366"/>
      <c r="B2466" s="367"/>
      <c r="C2466" s="367"/>
      <c r="D2466" s="367"/>
      <c r="E2466" s="367"/>
      <c r="F2466" s="367"/>
      <c r="H2466" s="369"/>
    </row>
    <row r="2467" spans="1:8">
      <c r="A2467" s="366"/>
      <c r="B2467" s="367"/>
      <c r="C2467" s="367"/>
      <c r="D2467" s="367"/>
      <c r="E2467" s="367"/>
      <c r="F2467" s="367"/>
      <c r="H2467" s="369"/>
    </row>
    <row r="2468" spans="1:8">
      <c r="A2468" s="366"/>
      <c r="B2468" s="367"/>
      <c r="C2468" s="367"/>
      <c r="D2468" s="367"/>
      <c r="E2468" s="367"/>
      <c r="F2468" s="367"/>
      <c r="H2468" s="369"/>
    </row>
    <row r="2469" spans="1:8">
      <c r="A2469" s="366"/>
      <c r="B2469" s="367"/>
      <c r="C2469" s="367"/>
      <c r="D2469" s="367"/>
      <c r="E2469" s="367"/>
      <c r="F2469" s="367"/>
      <c r="H2469" s="369"/>
    </row>
    <row r="2470" spans="1:8">
      <c r="A2470" s="366"/>
      <c r="B2470" s="367"/>
      <c r="C2470" s="367"/>
      <c r="D2470" s="367"/>
      <c r="E2470" s="367"/>
      <c r="F2470" s="367"/>
      <c r="H2470" s="369"/>
    </row>
    <row r="2471" spans="1:8">
      <c r="A2471" s="366"/>
      <c r="B2471" s="367"/>
      <c r="C2471" s="367"/>
      <c r="D2471" s="367"/>
      <c r="E2471" s="367"/>
      <c r="F2471" s="367"/>
      <c r="H2471" s="369"/>
    </row>
    <row r="2472" spans="1:8">
      <c r="A2472" s="366"/>
      <c r="B2472" s="367"/>
      <c r="C2472" s="367"/>
      <c r="D2472" s="367"/>
      <c r="E2472" s="367"/>
      <c r="F2472" s="367"/>
      <c r="H2472" s="369"/>
    </row>
    <row r="2473" spans="1:8">
      <c r="A2473" s="366"/>
      <c r="B2473" s="367"/>
      <c r="C2473" s="367"/>
      <c r="D2473" s="367"/>
      <c r="E2473" s="367"/>
      <c r="F2473" s="367"/>
      <c r="H2473" s="369"/>
    </row>
    <row r="2474" spans="1:8">
      <c r="A2474" s="366"/>
      <c r="B2474" s="367"/>
      <c r="C2474" s="367"/>
      <c r="D2474" s="367"/>
      <c r="E2474" s="367"/>
      <c r="F2474" s="367"/>
      <c r="H2474" s="369"/>
    </row>
    <row r="2475" spans="1:8">
      <c r="A2475" s="366"/>
      <c r="B2475" s="367"/>
      <c r="C2475" s="367"/>
      <c r="D2475" s="367"/>
      <c r="E2475" s="367"/>
      <c r="F2475" s="367"/>
      <c r="H2475" s="369"/>
    </row>
    <row r="2476" spans="1:8">
      <c r="A2476" s="366"/>
      <c r="B2476" s="367"/>
      <c r="C2476" s="367"/>
      <c r="D2476" s="367"/>
      <c r="E2476" s="367"/>
      <c r="F2476" s="367"/>
      <c r="H2476" s="369"/>
    </row>
    <row r="2477" spans="1:8">
      <c r="A2477" s="366"/>
      <c r="B2477" s="367"/>
      <c r="C2477" s="367"/>
      <c r="D2477" s="367"/>
      <c r="E2477" s="367"/>
      <c r="F2477" s="367"/>
      <c r="H2477" s="369"/>
    </row>
    <row r="2478" spans="1:8">
      <c r="A2478" s="366"/>
      <c r="B2478" s="367"/>
      <c r="C2478" s="367"/>
      <c r="D2478" s="367"/>
      <c r="E2478" s="367"/>
      <c r="F2478" s="367"/>
      <c r="H2478" s="369"/>
    </row>
    <row r="2479" spans="1:8">
      <c r="A2479" s="366"/>
      <c r="B2479" s="367"/>
      <c r="C2479" s="367"/>
      <c r="D2479" s="367"/>
      <c r="E2479" s="367"/>
      <c r="F2479" s="367"/>
      <c r="H2479" s="369"/>
    </row>
    <row r="2480" spans="1:8">
      <c r="A2480" s="366"/>
      <c r="B2480" s="367"/>
      <c r="C2480" s="367"/>
      <c r="D2480" s="367"/>
      <c r="E2480" s="367"/>
      <c r="F2480" s="367"/>
      <c r="H2480" s="369"/>
    </row>
    <row r="2481" spans="1:8">
      <c r="A2481" s="366"/>
      <c r="B2481" s="367"/>
      <c r="C2481" s="367"/>
      <c r="D2481" s="367"/>
      <c r="E2481" s="367"/>
      <c r="F2481" s="367"/>
      <c r="H2481" s="369"/>
    </row>
    <row r="2482" spans="1:8">
      <c r="A2482" s="366"/>
      <c r="B2482" s="367"/>
      <c r="C2482" s="367"/>
      <c r="D2482" s="367"/>
      <c r="E2482" s="367"/>
      <c r="F2482" s="367"/>
      <c r="H2482" s="369"/>
    </row>
    <row r="2483" spans="1:8">
      <c r="A2483" s="366"/>
      <c r="B2483" s="367"/>
      <c r="C2483" s="367"/>
      <c r="D2483" s="367"/>
      <c r="E2483" s="367"/>
      <c r="F2483" s="367"/>
      <c r="H2483" s="369"/>
    </row>
    <row r="2484" spans="1:8">
      <c r="A2484" s="366"/>
      <c r="B2484" s="367"/>
      <c r="C2484" s="367"/>
      <c r="D2484" s="367"/>
      <c r="E2484" s="367"/>
      <c r="F2484" s="367"/>
      <c r="H2484" s="369"/>
    </row>
    <row r="2485" spans="1:8">
      <c r="A2485" s="366"/>
      <c r="B2485" s="367"/>
      <c r="C2485" s="367"/>
      <c r="D2485" s="367"/>
      <c r="E2485" s="367"/>
      <c r="F2485" s="367"/>
      <c r="H2485" s="369"/>
    </row>
    <row r="2486" spans="1:8">
      <c r="A2486" s="366"/>
      <c r="B2486" s="367"/>
      <c r="C2486" s="367"/>
      <c r="D2486" s="367"/>
      <c r="E2486" s="367"/>
      <c r="F2486" s="367"/>
      <c r="H2486" s="369"/>
    </row>
    <row r="2487" spans="1:8">
      <c r="A2487" s="366"/>
      <c r="B2487" s="367"/>
      <c r="C2487" s="367"/>
      <c r="D2487" s="367"/>
      <c r="E2487" s="367"/>
      <c r="F2487" s="367"/>
      <c r="H2487" s="369"/>
    </row>
    <row r="2488" spans="1:8">
      <c r="A2488" s="366"/>
      <c r="B2488" s="367"/>
      <c r="C2488" s="367"/>
      <c r="D2488" s="367"/>
      <c r="E2488" s="367"/>
      <c r="F2488" s="367"/>
      <c r="H2488" s="369"/>
    </row>
    <row r="2489" spans="1:8">
      <c r="A2489" s="366"/>
      <c r="B2489" s="367"/>
      <c r="C2489" s="367"/>
      <c r="D2489" s="367"/>
      <c r="E2489" s="367"/>
      <c r="F2489" s="367"/>
      <c r="H2489" s="369"/>
    </row>
    <row r="2490" spans="1:8">
      <c r="A2490" s="366"/>
      <c r="B2490" s="367"/>
      <c r="C2490" s="367"/>
      <c r="D2490" s="367"/>
      <c r="E2490" s="367"/>
      <c r="F2490" s="367"/>
      <c r="H2490" s="369"/>
    </row>
    <row r="2491" spans="1:8">
      <c r="A2491" s="366"/>
      <c r="B2491" s="367"/>
      <c r="C2491" s="367"/>
      <c r="D2491" s="367"/>
      <c r="E2491" s="367"/>
      <c r="F2491" s="367"/>
      <c r="H2491" s="369"/>
    </row>
    <row r="2492" spans="1:8">
      <c r="A2492" s="366"/>
      <c r="B2492" s="367"/>
      <c r="C2492" s="367"/>
      <c r="D2492" s="367"/>
      <c r="E2492" s="367"/>
      <c r="F2492" s="367"/>
      <c r="H2492" s="369"/>
    </row>
    <row r="2493" spans="1:8">
      <c r="A2493" s="366"/>
      <c r="B2493" s="367"/>
      <c r="C2493" s="367"/>
      <c r="D2493" s="367"/>
      <c r="E2493" s="367"/>
      <c r="F2493" s="367"/>
      <c r="H2493" s="369"/>
    </row>
    <row r="2494" spans="1:8">
      <c r="A2494" s="366"/>
      <c r="B2494" s="367"/>
      <c r="C2494" s="367"/>
      <c r="D2494" s="367"/>
      <c r="E2494" s="367"/>
      <c r="F2494" s="367"/>
      <c r="H2494" s="369"/>
    </row>
    <row r="2495" spans="1:8">
      <c r="A2495" s="366"/>
      <c r="B2495" s="367"/>
      <c r="C2495" s="367"/>
      <c r="D2495" s="367"/>
      <c r="E2495" s="367"/>
      <c r="F2495" s="367"/>
      <c r="H2495" s="369"/>
    </row>
    <row r="2496" spans="1:8">
      <c r="A2496" s="366"/>
      <c r="B2496" s="367"/>
      <c r="C2496" s="367"/>
      <c r="D2496" s="367"/>
      <c r="E2496" s="367"/>
      <c r="F2496" s="367"/>
      <c r="H2496" s="369"/>
    </row>
    <row r="2497" spans="1:8">
      <c r="A2497" s="366"/>
      <c r="B2497" s="367"/>
      <c r="C2497" s="367"/>
      <c r="D2497" s="367"/>
      <c r="E2497" s="367"/>
      <c r="F2497" s="367"/>
      <c r="H2497" s="369"/>
    </row>
    <row r="2498" spans="1:8">
      <c r="A2498" s="366"/>
      <c r="B2498" s="367"/>
      <c r="C2498" s="367"/>
      <c r="D2498" s="367"/>
      <c r="E2498" s="367"/>
      <c r="F2498" s="367"/>
      <c r="H2498" s="369"/>
    </row>
    <row r="2499" spans="1:8">
      <c r="A2499" s="366"/>
      <c r="B2499" s="367"/>
      <c r="C2499" s="367"/>
      <c r="D2499" s="367"/>
      <c r="E2499" s="367"/>
      <c r="F2499" s="367"/>
      <c r="H2499" s="369"/>
    </row>
    <row r="2500" spans="1:8">
      <c r="A2500" s="366"/>
      <c r="B2500" s="367"/>
      <c r="C2500" s="367"/>
      <c r="D2500" s="367"/>
      <c r="E2500" s="367"/>
      <c r="F2500" s="367"/>
      <c r="H2500" s="369"/>
    </row>
    <row r="2501" spans="1:8">
      <c r="A2501" s="366"/>
      <c r="B2501" s="367"/>
      <c r="C2501" s="367"/>
      <c r="D2501" s="367"/>
      <c r="E2501" s="367"/>
      <c r="F2501" s="367"/>
      <c r="H2501" s="369"/>
    </row>
    <row r="2502" spans="1:8">
      <c r="A2502" s="366"/>
      <c r="B2502" s="367"/>
      <c r="C2502" s="367"/>
      <c r="D2502" s="367"/>
      <c r="E2502" s="367"/>
      <c r="F2502" s="367"/>
      <c r="H2502" s="369"/>
    </row>
    <row r="2503" spans="1:8">
      <c r="A2503" s="366"/>
      <c r="B2503" s="367"/>
      <c r="C2503" s="367"/>
      <c r="D2503" s="367"/>
      <c r="E2503" s="367"/>
      <c r="F2503" s="367"/>
      <c r="H2503" s="369"/>
    </row>
    <row r="2504" spans="1:8">
      <c r="A2504" s="366"/>
      <c r="B2504" s="367"/>
      <c r="C2504" s="367"/>
      <c r="D2504" s="367"/>
      <c r="E2504" s="367"/>
      <c r="F2504" s="367"/>
      <c r="H2504" s="369"/>
    </row>
    <row r="2505" spans="1:8">
      <c r="A2505" s="366"/>
      <c r="B2505" s="367"/>
      <c r="C2505" s="367"/>
      <c r="D2505" s="367"/>
      <c r="E2505" s="367"/>
      <c r="F2505" s="367"/>
      <c r="H2505" s="369"/>
    </row>
    <row r="2506" spans="1:8">
      <c r="A2506" s="366"/>
      <c r="B2506" s="367"/>
      <c r="C2506" s="367"/>
      <c r="D2506" s="367"/>
      <c r="E2506" s="367"/>
      <c r="F2506" s="367"/>
      <c r="H2506" s="369"/>
    </row>
    <row r="2507" spans="1:8">
      <c r="A2507" s="366"/>
      <c r="B2507" s="367"/>
      <c r="C2507" s="367"/>
      <c r="D2507" s="367"/>
      <c r="E2507" s="367"/>
      <c r="F2507" s="367"/>
      <c r="H2507" s="369"/>
    </row>
    <row r="2508" spans="1:8">
      <c r="A2508" s="366"/>
      <c r="B2508" s="367"/>
      <c r="C2508" s="367"/>
      <c r="D2508" s="367"/>
      <c r="E2508" s="367"/>
      <c r="F2508" s="367"/>
      <c r="H2508" s="369"/>
    </row>
    <row r="2509" spans="1:8">
      <c r="A2509" s="366"/>
      <c r="B2509" s="367"/>
      <c r="C2509" s="367"/>
      <c r="D2509" s="367"/>
      <c r="E2509" s="367"/>
      <c r="F2509" s="367"/>
      <c r="H2509" s="369"/>
    </row>
    <row r="2510" spans="1:8">
      <c r="A2510" s="366"/>
      <c r="B2510" s="367"/>
      <c r="C2510" s="367"/>
      <c r="D2510" s="367"/>
      <c r="E2510" s="367"/>
      <c r="F2510" s="367"/>
      <c r="H2510" s="369"/>
    </row>
    <row r="2511" spans="1:8">
      <c r="A2511" s="366"/>
      <c r="B2511" s="367"/>
      <c r="C2511" s="367"/>
      <c r="D2511" s="367"/>
      <c r="E2511" s="367"/>
      <c r="F2511" s="367"/>
      <c r="H2511" s="369"/>
    </row>
    <row r="2512" spans="1:8">
      <c r="A2512" s="366"/>
      <c r="B2512" s="367"/>
      <c r="C2512" s="367"/>
      <c r="D2512" s="367"/>
      <c r="E2512" s="367"/>
      <c r="F2512" s="367"/>
      <c r="H2512" s="369"/>
    </row>
    <row r="2513" spans="1:8">
      <c r="A2513" s="366"/>
      <c r="B2513" s="367"/>
      <c r="C2513" s="367"/>
      <c r="D2513" s="367"/>
      <c r="E2513" s="367"/>
      <c r="F2513" s="367"/>
      <c r="H2513" s="369"/>
    </row>
    <row r="2514" spans="1:8">
      <c r="A2514" s="366"/>
      <c r="B2514" s="367"/>
      <c r="C2514" s="367"/>
      <c r="D2514" s="367"/>
      <c r="E2514" s="367"/>
      <c r="F2514" s="367"/>
      <c r="H2514" s="369"/>
    </row>
    <row r="2515" spans="1:8">
      <c r="A2515" s="366"/>
      <c r="B2515" s="367"/>
      <c r="C2515" s="367"/>
      <c r="D2515" s="367"/>
      <c r="E2515" s="367"/>
      <c r="F2515" s="367"/>
      <c r="H2515" s="369"/>
    </row>
    <row r="2516" spans="1:8">
      <c r="A2516" s="366"/>
      <c r="B2516" s="367"/>
      <c r="C2516" s="367"/>
      <c r="D2516" s="367"/>
      <c r="E2516" s="367"/>
      <c r="F2516" s="367"/>
      <c r="H2516" s="369"/>
    </row>
    <row r="2517" spans="1:8">
      <c r="A2517" s="366"/>
      <c r="B2517" s="367"/>
      <c r="C2517" s="367"/>
      <c r="D2517" s="367"/>
      <c r="E2517" s="367"/>
      <c r="F2517" s="367"/>
      <c r="H2517" s="369"/>
    </row>
    <row r="2518" spans="1:8">
      <c r="A2518" s="366"/>
      <c r="B2518" s="367"/>
      <c r="C2518" s="367"/>
      <c r="D2518" s="367"/>
      <c r="E2518" s="367"/>
      <c r="F2518" s="367"/>
      <c r="H2518" s="369"/>
    </row>
    <row r="2519" spans="1:8">
      <c r="A2519" s="366"/>
      <c r="B2519" s="367"/>
      <c r="C2519" s="367"/>
      <c r="D2519" s="367"/>
      <c r="E2519" s="367"/>
      <c r="F2519" s="367"/>
      <c r="H2519" s="369"/>
    </row>
    <row r="2520" spans="1:8">
      <c r="A2520" s="366"/>
      <c r="B2520" s="367"/>
      <c r="C2520" s="367"/>
      <c r="D2520" s="367"/>
      <c r="E2520" s="367"/>
      <c r="F2520" s="367"/>
      <c r="H2520" s="369"/>
    </row>
    <row r="2521" spans="1:8">
      <c r="A2521" s="366"/>
      <c r="B2521" s="367"/>
      <c r="C2521" s="367"/>
      <c r="D2521" s="367"/>
      <c r="E2521" s="367"/>
      <c r="F2521" s="367"/>
      <c r="H2521" s="369"/>
    </row>
    <row r="2522" spans="1:8">
      <c r="A2522" s="366"/>
      <c r="B2522" s="367"/>
      <c r="C2522" s="367"/>
      <c r="D2522" s="367"/>
      <c r="E2522" s="367"/>
      <c r="F2522" s="367"/>
      <c r="H2522" s="369"/>
    </row>
    <row r="2523" spans="1:8">
      <c r="A2523" s="366"/>
      <c r="B2523" s="367"/>
      <c r="C2523" s="367"/>
      <c r="D2523" s="367"/>
      <c r="E2523" s="367"/>
      <c r="F2523" s="367"/>
      <c r="H2523" s="369"/>
    </row>
    <row r="2524" spans="1:8">
      <c r="A2524" s="366"/>
      <c r="B2524" s="367"/>
      <c r="C2524" s="367"/>
      <c r="D2524" s="367"/>
      <c r="E2524" s="367"/>
      <c r="F2524" s="367"/>
      <c r="H2524" s="369"/>
    </row>
    <row r="2525" spans="1:8">
      <c r="A2525" s="366"/>
      <c r="B2525" s="367"/>
      <c r="C2525" s="367"/>
      <c r="D2525" s="367"/>
      <c r="E2525" s="367"/>
      <c r="F2525" s="367"/>
      <c r="H2525" s="369"/>
    </row>
    <row r="2526" spans="1:8">
      <c r="A2526" s="366"/>
      <c r="B2526" s="367"/>
      <c r="C2526" s="367"/>
      <c r="D2526" s="367"/>
      <c r="E2526" s="367"/>
      <c r="F2526" s="367"/>
      <c r="H2526" s="369"/>
    </row>
    <row r="2527" spans="1:8">
      <c r="A2527" s="366"/>
      <c r="B2527" s="367"/>
      <c r="C2527" s="367"/>
      <c r="D2527" s="367"/>
      <c r="E2527" s="367"/>
      <c r="F2527" s="367"/>
      <c r="H2527" s="369"/>
    </row>
    <row r="2528" spans="1:8">
      <c r="A2528" s="366"/>
      <c r="B2528" s="367"/>
      <c r="C2528" s="367"/>
      <c r="D2528" s="367"/>
      <c r="E2528" s="367"/>
      <c r="F2528" s="367"/>
      <c r="H2528" s="369"/>
    </row>
    <row r="2529" spans="1:8">
      <c r="A2529" s="366"/>
      <c r="B2529" s="367"/>
      <c r="C2529" s="367"/>
      <c r="D2529" s="367"/>
      <c r="E2529" s="367"/>
      <c r="F2529" s="367"/>
      <c r="H2529" s="369"/>
    </row>
    <row r="2530" spans="1:8">
      <c r="A2530" s="366"/>
      <c r="B2530" s="367"/>
      <c r="C2530" s="367"/>
      <c r="D2530" s="367"/>
      <c r="E2530" s="367"/>
      <c r="F2530" s="367"/>
      <c r="H2530" s="369"/>
    </row>
    <row r="2531" spans="1:8">
      <c r="A2531" s="366"/>
      <c r="B2531" s="367"/>
      <c r="C2531" s="367"/>
      <c r="D2531" s="367"/>
      <c r="E2531" s="367"/>
      <c r="F2531" s="367"/>
      <c r="H2531" s="369"/>
    </row>
    <row r="2532" spans="1:8">
      <c r="A2532" s="366"/>
      <c r="B2532" s="367"/>
      <c r="C2532" s="367"/>
      <c r="D2532" s="367"/>
      <c r="E2532" s="367"/>
      <c r="F2532" s="367"/>
      <c r="H2532" s="369"/>
    </row>
    <row r="2533" spans="1:8">
      <c r="A2533" s="366"/>
      <c r="B2533" s="367"/>
      <c r="C2533" s="367"/>
      <c r="D2533" s="367"/>
      <c r="E2533" s="367"/>
      <c r="F2533" s="367"/>
      <c r="H2533" s="369"/>
    </row>
    <row r="2534" spans="1:8">
      <c r="A2534" s="366"/>
      <c r="B2534" s="367"/>
      <c r="C2534" s="367"/>
      <c r="D2534" s="367"/>
      <c r="E2534" s="367"/>
      <c r="F2534" s="367"/>
      <c r="H2534" s="369"/>
    </row>
    <row r="2535" spans="1:8">
      <c r="A2535" s="366"/>
      <c r="B2535" s="367"/>
      <c r="C2535" s="367"/>
      <c r="D2535" s="367"/>
      <c r="E2535" s="367"/>
      <c r="F2535" s="367"/>
      <c r="H2535" s="369"/>
    </row>
    <row r="2536" spans="1:8">
      <c r="A2536" s="366"/>
      <c r="B2536" s="367"/>
      <c r="C2536" s="367"/>
      <c r="D2536" s="367"/>
      <c r="E2536" s="367"/>
      <c r="F2536" s="367"/>
      <c r="H2536" s="369"/>
    </row>
    <row r="2537" spans="1:8">
      <c r="A2537" s="366"/>
      <c r="B2537" s="367"/>
      <c r="C2537" s="367"/>
      <c r="D2537" s="367"/>
      <c r="E2537" s="367"/>
      <c r="F2537" s="367"/>
      <c r="H2537" s="369"/>
    </row>
    <row r="2538" spans="1:8">
      <c r="A2538" s="366"/>
      <c r="B2538" s="367"/>
      <c r="C2538" s="367"/>
      <c r="D2538" s="367"/>
      <c r="E2538" s="367"/>
      <c r="F2538" s="367"/>
      <c r="H2538" s="369"/>
    </row>
    <row r="2539" spans="1:8">
      <c r="A2539" s="366"/>
      <c r="B2539" s="367"/>
      <c r="C2539" s="367"/>
      <c r="D2539" s="367"/>
      <c r="E2539" s="367"/>
      <c r="F2539" s="367"/>
      <c r="H2539" s="369"/>
    </row>
    <row r="2540" spans="1:8">
      <c r="A2540" s="366"/>
      <c r="B2540" s="367"/>
      <c r="C2540" s="367"/>
      <c r="D2540" s="367"/>
      <c r="E2540" s="367"/>
      <c r="F2540" s="367"/>
      <c r="H2540" s="369"/>
    </row>
    <row r="2541" spans="1:8">
      <c r="A2541" s="366"/>
      <c r="B2541" s="367"/>
      <c r="C2541" s="367"/>
      <c r="D2541" s="367"/>
      <c r="E2541" s="367"/>
      <c r="F2541" s="367"/>
      <c r="H2541" s="369"/>
    </row>
    <row r="2542" spans="1:8">
      <c r="A2542" s="366"/>
      <c r="B2542" s="367"/>
      <c r="C2542" s="367"/>
      <c r="D2542" s="367"/>
      <c r="E2542" s="367"/>
      <c r="F2542" s="367"/>
      <c r="H2542" s="369"/>
    </row>
    <row r="2543" spans="1:8">
      <c r="A2543" s="366"/>
      <c r="B2543" s="367"/>
      <c r="C2543" s="367"/>
      <c r="D2543" s="367"/>
      <c r="E2543" s="367"/>
      <c r="F2543" s="367"/>
      <c r="H2543" s="369"/>
    </row>
    <row r="2544" spans="1:8">
      <c r="A2544" s="366"/>
      <c r="B2544" s="367"/>
      <c r="C2544" s="367"/>
      <c r="D2544" s="367"/>
      <c r="E2544" s="367"/>
      <c r="F2544" s="367"/>
      <c r="H2544" s="369"/>
    </row>
    <row r="2545" spans="1:8">
      <c r="A2545" s="366"/>
      <c r="B2545" s="367"/>
      <c r="C2545" s="367"/>
      <c r="D2545" s="367"/>
      <c r="E2545" s="367"/>
      <c r="F2545" s="367"/>
      <c r="H2545" s="369"/>
    </row>
    <row r="2546" spans="1:8">
      <c r="A2546" s="366"/>
      <c r="B2546" s="367"/>
      <c r="C2546" s="367"/>
      <c r="D2546" s="367"/>
      <c r="E2546" s="367"/>
      <c r="F2546" s="367"/>
      <c r="H2546" s="369"/>
    </row>
    <row r="2547" spans="1:8">
      <c r="A2547" s="366"/>
      <c r="B2547" s="367"/>
      <c r="C2547" s="367"/>
      <c r="D2547" s="367"/>
      <c r="E2547" s="367"/>
      <c r="F2547" s="367"/>
      <c r="H2547" s="369"/>
    </row>
  </sheetData>
  <autoFilter ref="A2:H1215"/>
  <mergeCells count="22">
    <mergeCell ref="A1:F1"/>
    <mergeCell ref="A1076:F1076"/>
    <mergeCell ref="A1132:F1132"/>
    <mergeCell ref="A1158:F1158"/>
    <mergeCell ref="A1218:C1218"/>
    <mergeCell ref="A890:F890"/>
    <mergeCell ref="A982:F982"/>
    <mergeCell ref="A992:F992"/>
    <mergeCell ref="A1006:F1006"/>
    <mergeCell ref="A1014:F1014"/>
    <mergeCell ref="A1040:F1040"/>
    <mergeCell ref="A849:F849"/>
    <mergeCell ref="A4:F4"/>
    <mergeCell ref="A65:F65"/>
    <mergeCell ref="A99:F99"/>
    <mergeCell ref="A105:F105"/>
    <mergeCell ref="A825:F825"/>
    <mergeCell ref="A184:F184"/>
    <mergeCell ref="A300:F300"/>
    <mergeCell ref="A444:F444"/>
    <mergeCell ref="A578:F578"/>
    <mergeCell ref="A789:F789"/>
  </mergeCells>
  <pageMargins left="0.39370078740157483" right="0.19685039370078741" top="0.27559055118110237" bottom="0.47244094488188981" header="0.23622047244094491" footer="0.24"/>
  <pageSetup paperSize="9" scale="96" fitToHeight="75" orientation="portrait" horizontalDpi="180" verticalDpi="180" r:id="rId1"/>
  <headerFooter differentFirst="1">
    <oddFooter>&amp;C&amp;"Times New Roman,обычный"&amp;12&amp;P</oddFooter>
  </headerFooter>
  <rowBreaks count="1" manualBreakCount="1">
    <brk id="100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 квартал</vt:lpstr>
      <vt:lpstr>1 полугодие</vt:lpstr>
      <vt:lpstr>'1 квартал'!Заголовки_для_печати</vt:lpstr>
      <vt:lpstr>'1 полугодие'!Заголовки_для_печати</vt:lpstr>
      <vt:lpstr>'1 квартал'!Область_печати</vt:lpstr>
      <vt:lpstr>'1 полугодие'!Область_печати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2024-07-22T05:34:10Z</dcterms:modified>
</cp:coreProperties>
</file>